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31rsf---wi01\pfc-ouest\DAP\BFS\SEGMENTS\5_NETTOYAGE DES LOCAUX\GSC OAN\DAF_2025_001673 NL OAN\1_Passation\0_Besoin\2_Rédaction DCE\"/>
    </mc:Choice>
  </mc:AlternateContent>
  <bookViews>
    <workbookView xWindow="0" yWindow="0" windowWidth="1965" windowHeight="225"/>
  </bookViews>
  <sheets>
    <sheet name="DPGF" sheetId="1" r:id="rId1"/>
    <sheet name="BPU" sheetId="2" r:id="rId2"/>
    <sheet name="DQE" sheetId="3" r:id="rId3"/>
  </sheets>
  <definedNames>
    <definedName name="_xlnm._FilterDatabase" localSheetId="2" hidden="1">DQE!$A$8:$F$8</definedName>
    <definedName name="TVA" localSheetId="2">DQE!$B$48</definedName>
    <definedName name="TVA">BPU!$B$48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3" i="2" l="1"/>
  <c r="D109" i="2"/>
  <c r="C123" i="3" l="1"/>
  <c r="C109" i="3"/>
  <c r="C105" i="3"/>
  <c r="C104" i="3"/>
  <c r="C94" i="3"/>
  <c r="C92" i="3"/>
  <c r="C91" i="3"/>
  <c r="C90" i="3"/>
  <c r="C89" i="3"/>
  <c r="C6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9" i="3"/>
  <c r="C6" i="3"/>
  <c r="E9" i="3" l="1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37" i="3"/>
  <c r="E38" i="3"/>
  <c r="E32" i="3" l="1"/>
  <c r="E33" i="3"/>
  <c r="E34" i="3"/>
  <c r="E35" i="3"/>
  <c r="E36" i="3"/>
  <c r="E20" i="3"/>
  <c r="E21" i="3"/>
  <c r="E22" i="3"/>
  <c r="E23" i="3"/>
  <c r="E24" i="3"/>
  <c r="E25" i="3"/>
  <c r="E26" i="3"/>
  <c r="E27" i="3"/>
  <c r="E28" i="3"/>
  <c r="E29" i="3"/>
  <c r="E30" i="3"/>
  <c r="E31" i="3"/>
  <c r="F31" i="3" s="1"/>
  <c r="D31" i="2"/>
  <c r="E14" i="3"/>
  <c r="E15" i="3"/>
  <c r="E16" i="3"/>
  <c r="E17" i="3"/>
  <c r="E18" i="3"/>
  <c r="E19" i="3"/>
  <c r="E123" i="3"/>
  <c r="F123" i="3" s="1"/>
  <c r="E63" i="3" l="1"/>
  <c r="F63" i="3" s="1"/>
  <c r="E94" i="3"/>
  <c r="F94" i="3" s="1"/>
  <c r="E105" i="3"/>
  <c r="F105" i="3" s="1"/>
  <c r="E109" i="3"/>
  <c r="F109" i="3" s="1"/>
  <c r="E104" i="3"/>
  <c r="F104" i="3" s="1"/>
  <c r="E90" i="3"/>
  <c r="F90" i="3" s="1"/>
  <c r="E91" i="3"/>
  <c r="F91" i="3" s="1"/>
  <c r="E92" i="3"/>
  <c r="F92" i="3" s="1"/>
  <c r="E89" i="3"/>
  <c r="F89" i="3" s="1"/>
  <c r="E10" i="3"/>
  <c r="F10" i="3" s="1"/>
  <c r="E11" i="3"/>
  <c r="F11" i="3" s="1"/>
  <c r="E12" i="3"/>
  <c r="F12" i="3" s="1"/>
  <c r="E13" i="3"/>
  <c r="F13" i="3" s="1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2" i="3"/>
  <c r="F33" i="3"/>
  <c r="F34" i="3"/>
  <c r="F35" i="3"/>
  <c r="F36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E62" i="3"/>
  <c r="F62" i="3" s="1"/>
  <c r="F9" i="3"/>
  <c r="A2" i="3" l="1"/>
  <c r="D105" i="2" l="1"/>
  <c r="D104" i="2"/>
  <c r="D89" i="2"/>
  <c r="D63" i="2"/>
  <c r="D94" i="2" l="1"/>
  <c r="D92" i="2"/>
  <c r="D91" i="2"/>
  <c r="D90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C10" i="1" l="1"/>
  <c r="A2" i="2" l="1"/>
  <c r="C12" i="1" l="1"/>
  <c r="C14" i="1" s="1"/>
  <c r="F37" i="3"/>
  <c r="F124" i="3" s="1"/>
</calcChain>
</file>

<file path=xl/sharedStrings.xml><?xml version="1.0" encoding="utf-8"?>
<sst xmlns="http://schemas.openxmlformats.org/spreadsheetml/2006/main" count="393" uniqueCount="142">
  <si>
    <t xml:space="preserve">Taux de TVA </t>
  </si>
  <si>
    <t xml:space="preserve"> Désignation des prestations </t>
  </si>
  <si>
    <t xml:space="preserve">Unité </t>
  </si>
  <si>
    <t xml:space="preserve">m² </t>
  </si>
  <si>
    <t xml:space="preserve">Location de nacelle  </t>
  </si>
  <si>
    <t>½ journée</t>
  </si>
  <si>
    <t>1 journée</t>
  </si>
  <si>
    <t xml:space="preserve">lavage moquette </t>
  </si>
  <si>
    <t xml:space="preserve">lavage dalle technique  </t>
  </si>
  <si>
    <t xml:space="preserve">lavage dalle gravillons en extérieur </t>
  </si>
  <si>
    <t xml:space="preserve">lavage dalle gerflex </t>
  </si>
  <si>
    <t xml:space="preserve">lavage sol béton </t>
  </si>
  <si>
    <t xml:space="preserve">lavage sol béton peinture </t>
  </si>
  <si>
    <t xml:space="preserve">lavage parquet </t>
  </si>
  <si>
    <t xml:space="preserve">lavage sol thermoplastique </t>
  </si>
  <si>
    <t xml:space="preserve">lavage sol en résine </t>
  </si>
  <si>
    <t xml:space="preserve">prix unitaire TTC  </t>
  </si>
  <si>
    <t>m²</t>
  </si>
  <si>
    <t>lavage sol carrelé</t>
  </si>
  <si>
    <t>lavage mur en peinture</t>
  </si>
  <si>
    <t>lavage bloc sanitaire (récurage, désinfection et désodorisation)</t>
  </si>
  <si>
    <t>aspiration tapis</t>
  </si>
  <si>
    <t>unité</t>
  </si>
  <si>
    <t>nettoyage luminaires en hauteur</t>
  </si>
  <si>
    <t xml:space="preserve">nettoyage luminaires  </t>
  </si>
  <si>
    <t>décapage mono brosse carrelage</t>
  </si>
  <si>
    <t>décapage mono brosse des sols plastiques</t>
  </si>
  <si>
    <t>mise en émulsion et traitement par la méthode spray des sols plastiques en linoléum</t>
  </si>
  <si>
    <t>shampoing moquettes</t>
  </si>
  <si>
    <t>lustrage parquet</t>
  </si>
  <si>
    <t>mise en cire parquet</t>
  </si>
  <si>
    <t>essuyage des mobiliers</t>
  </si>
  <si>
    <t>détartrage appareil sanitaires (WC et urinoirs)</t>
  </si>
  <si>
    <t>nettoyage plafond</t>
  </si>
  <si>
    <t>nettoyage mur en carrelage</t>
  </si>
  <si>
    <t>vidage des corbeilles à papier</t>
  </si>
  <si>
    <t>nettoyage et désinfection douche</t>
  </si>
  <si>
    <t>dépoussiérage des objets meublants à hauteur d'homme (1,70 m)</t>
  </si>
  <si>
    <t>balayage humide des sols en PVC</t>
  </si>
  <si>
    <t>balayage humide des sols durs</t>
  </si>
  <si>
    <t>balayage mécanisé des sols</t>
  </si>
  <si>
    <t>dépoussiérage et détachage des miroirs</t>
  </si>
  <si>
    <t>dépoussiérage d'une structure salle de sport (ex : tatami)</t>
  </si>
  <si>
    <t>nettoyage de la robinetterie et accessoires</t>
  </si>
  <si>
    <t>nettoyage et désinfection des poignées de porte et interrupteurs électriques</t>
  </si>
  <si>
    <t>enlèvement des toiles d'araignées</t>
  </si>
  <si>
    <t>dépoussiérage et détachage des panneaux d'affichages administratifs et orientation</t>
  </si>
  <si>
    <t>nettoyage intérieur et extérieur d'une poubelle</t>
  </si>
  <si>
    <t>enlèvement de graffitis</t>
  </si>
  <si>
    <t>essuyage des étagères</t>
  </si>
  <si>
    <t>aspiration des chaises en tissus</t>
  </si>
  <si>
    <t>détachage des chaises en tissus</t>
  </si>
  <si>
    <t>dépoussiérage des présentoirs</t>
  </si>
  <si>
    <t>Cachet de l'entreprise</t>
  </si>
  <si>
    <t>Forfait</t>
  </si>
  <si>
    <t>prix unitaire HT</t>
  </si>
  <si>
    <t>Taux de TVA</t>
  </si>
  <si>
    <t>champ à compléter par le candidat</t>
  </si>
  <si>
    <r>
      <rPr>
        <u/>
        <sz val="11"/>
        <color theme="1"/>
        <rFont val="Arial"/>
        <family val="2"/>
      </rPr>
      <t xml:space="preserve">POSTE </t>
    </r>
    <r>
      <rPr>
        <sz val="11"/>
        <color theme="1"/>
        <rFont val="Arial"/>
        <family val="2"/>
      </rPr>
      <t xml:space="preserve"> Bordereau de prix unitaire (BPU)</t>
    </r>
  </si>
  <si>
    <r>
      <t>m²</t>
    </r>
    <r>
      <rPr>
        <sz val="12"/>
        <color rgb="FF000000"/>
        <rFont val="Arial"/>
        <family val="2"/>
      </rPr>
      <t xml:space="preserve"> </t>
    </r>
  </si>
  <si>
    <t xml:space="preserve">Annexe 1.2 à l'acte d'engagement </t>
  </si>
  <si>
    <t>Fourniture et mise en place des consommables</t>
  </si>
  <si>
    <t>Bordereau de prix unitaire  de prestations de nettoyage de locaux et services associés</t>
  </si>
  <si>
    <t>lavage de la vitrerie sans nacelle entre 100 et 500 m²</t>
  </si>
  <si>
    <t>lavage de la vitrerie sans nacelle au-delà de 500 m²</t>
  </si>
  <si>
    <t>LOT 3 : Nettoyage des locaux des quartiers Bellecombe et Sonis, de la maison des armées , des bâtiments cadre célibataire 4, 5 et Coulmiers à Orléans (45) et site de Chanteau à Fleury les aubrais (45)</t>
  </si>
  <si>
    <t>Décomposition du prix global et forfaitaire du LOT 3</t>
  </si>
  <si>
    <t>Nettoyage des locaux et de la vitrerie du site de Chanteau (hors bâtiments 135 et 150)</t>
  </si>
  <si>
    <t>Nettoyage des locaux et de la vitrerie des bâtiments 135 et 150 du site de Chanteau</t>
  </si>
  <si>
    <t xml:space="preserve">Prix forfaitaire mensuel hors taxes (HT) </t>
  </si>
  <si>
    <t xml:space="preserve">Prix forfaitaire annuel  hors taxes (HT) </t>
  </si>
  <si>
    <t xml:space="preserve">Prix forfaitaire annuel  hors taxes (TTC) </t>
  </si>
  <si>
    <t>Nettoyage des locaux et de la vitrerie des quartiers Bellecombe et Sonis</t>
  </si>
  <si>
    <t>Nettoyage des locaux et de la vitrerie de la Maison des Armées</t>
  </si>
  <si>
    <t>Nettoyage des locaux et de la vitrerie des BCC 4 et 5 et Coulmiers</t>
  </si>
  <si>
    <t>lavage sol en résine magnétique</t>
  </si>
  <si>
    <t>Réfection de lit  : changement de la lingerie complète (protège-matelas, drap plat, drap housse, taie de traversin ou oreiller)</t>
  </si>
  <si>
    <t>Aération de la chambre</t>
  </si>
  <si>
    <t>Enlèvement du linge sale et évacuation vers l'endroit désigné sur le site</t>
  </si>
  <si>
    <t>Dépoussiérage et nettoyage dessus, intérieur et extérieur de mobiliers (meuble tv, bureau, table de chevet, armoire murale, réfrigérateur, tiroirs, encastrement)</t>
  </si>
  <si>
    <t>Dépoussiérage de tous les luminaires (lampe de bureau, lampe de chevet, lampes murales, plafonnier)</t>
  </si>
  <si>
    <t>Nettoyage du contour des fenêtres et poignées de fenêtre, salle de bain et porte d'entrée</t>
  </si>
  <si>
    <t>Nettoyage des prises, interrupteurs, plinthes</t>
  </si>
  <si>
    <t>Dépoussiérage du lit</t>
  </si>
  <si>
    <t>Réfection du lit : changement de la lingerie complète (protège-matelas, drap plat, drap housse, taie de traversin ou oreiller)</t>
  </si>
  <si>
    <t>Aspiration du sol et lessivage</t>
  </si>
  <si>
    <t>SALLE DE BAIN / SANITAIRES</t>
  </si>
  <si>
    <t>Nettoyage du lavabo et siphon</t>
  </si>
  <si>
    <t xml:space="preserve">Nettoyage et détartrage de la robinetterie </t>
  </si>
  <si>
    <t>Nettoyage du dessous du lavabo</t>
  </si>
  <si>
    <t>Nettoyage et détartrage de la douche : bonde, robinetterie, portes de douche</t>
  </si>
  <si>
    <t>Nettoyage du carrelage de la salle de bain</t>
  </si>
  <si>
    <t>Nettoyage de la faïence de toute la salle de bain et douche</t>
  </si>
  <si>
    <t>Vidage et nettoyage de la poubelle de salle de bain</t>
  </si>
  <si>
    <t>Nettoyage de la grille VMC</t>
  </si>
  <si>
    <t xml:space="preserve">Annexe 1.1 à l'acte d'engagement </t>
  </si>
  <si>
    <t>Prix unitaires pour les quartiers Bellecombe et Sonis, la MDA, les BCC 4, 5 et Coulmiers</t>
  </si>
  <si>
    <t>4700 m²</t>
  </si>
  <si>
    <t>43 m²</t>
  </si>
  <si>
    <t xml:space="preserve">632 m² </t>
  </si>
  <si>
    <r>
      <rPr>
        <b/>
        <sz val="11"/>
        <rFont val="Arial"/>
        <family val="2"/>
      </rPr>
      <t>BATIMENT 183</t>
    </r>
    <r>
      <rPr>
        <sz val="11"/>
        <rFont val="Arial"/>
        <family val="2"/>
      </rPr>
      <t>:
Lavage et nettoyage des sols à la monobrosse
 (l’aspiration des poussières, le brossage des marques
 sur le sol et le lavage du sol en changeant l’eau de la machine le plus souvent possible).</t>
    </r>
  </si>
  <si>
    <t>REMISE A BLANC D'UNE CHAMBRE</t>
  </si>
  <si>
    <t>Retirer toutes les taches sur le revêtement mural</t>
  </si>
  <si>
    <t>Nettoyage du pvc au plafond</t>
  </si>
  <si>
    <t>Nettoyage et détartrage des sanitaires (cuvette lunette des toilettes)</t>
  </si>
  <si>
    <t>Nettoyage de la tablette au-dessus des toilettes</t>
  </si>
  <si>
    <t>Nettoyage et approvisionnement du distributeur de papier toilette</t>
  </si>
  <si>
    <t>Nettoyage du support et de la balayette des toilettes</t>
  </si>
  <si>
    <t>Unité pour 1 chambre de 16 m²</t>
  </si>
  <si>
    <r>
      <rPr>
        <b/>
        <sz val="11"/>
        <color indexed="8"/>
        <rFont val="Arial"/>
        <family val="2"/>
      </rPr>
      <t>BATIMENT 24 (salle n°1,8 et 11):</t>
    </r>
    <r>
      <rPr>
        <sz val="11"/>
        <color indexed="8"/>
        <rFont val="Arial"/>
        <family val="2"/>
      </rPr>
      <t xml:space="preserve">
Vidage des corbeilles à papier ;
Evacuation des déchets et des sacs prévus à cet effet avec stockage à l'endroit désigné sur le site ;
Essuyage ;
Battage des paillassons et essuis ;
Aspiration et balayage suivi d'un lavage des sols (carrelage)</t>
    </r>
  </si>
  <si>
    <t>Unité pour 1 chambre de 20 m²</t>
  </si>
  <si>
    <t>Nettoyage du contour des fenêtres et poignées de fenêtre, porte d'entrée</t>
  </si>
  <si>
    <t>Unité pour 1 chambre de 38 m²</t>
  </si>
  <si>
    <t>Prix unitaires pour le site de Chanteau</t>
  </si>
  <si>
    <t>Dépoussiérage et nettoyage dessus, intérieur et extérieur de mobiliers  (meuble tv, bureau, table de chevet, armoire murale, réfrigérateur, tiroirs, encastrement)</t>
  </si>
  <si>
    <t>Réfection du lit : changement de la lingerie complète (protège-matelas, drap plat, drap housse, taie de traversin)  (taie d'oreiller uniquement pour les chambres passagers au rdc)</t>
  </si>
  <si>
    <t>dépoussiérage des meubles haut (sup à 1,70 m)</t>
  </si>
  <si>
    <r>
      <rPr>
        <b/>
        <sz val="11"/>
        <color indexed="8"/>
        <rFont val="Arial"/>
        <family val="2"/>
      </rPr>
      <t xml:space="preserve">BATIMENT 18 (pièce n°124) CSN : </t>
    </r>
    <r>
      <rPr>
        <sz val="11"/>
        <color indexed="8"/>
        <rFont val="Arial"/>
        <family val="2"/>
      </rPr>
      <t>Balayage et lavage des sols de la salle de réunion</t>
    </r>
  </si>
  <si>
    <r>
      <t xml:space="preserve">Remise à blanc d'une chambre, </t>
    </r>
    <r>
      <rPr>
        <sz val="11"/>
        <color rgb="FFFF0000"/>
        <rFont val="Arial"/>
        <family val="2"/>
      </rPr>
      <t>(type 1)</t>
    </r>
    <r>
      <rPr>
        <sz val="11"/>
        <rFont val="Arial"/>
        <family val="2"/>
      </rPr>
      <t xml:space="preserve">
</t>
    </r>
    <r>
      <rPr>
        <i/>
        <sz val="11"/>
        <rFont val="Arial"/>
        <family val="2"/>
      </rPr>
      <t>elle comprend les activités listées ci-dessous :</t>
    </r>
  </si>
  <si>
    <r>
      <t>Remise à blanc d'une chambre (voir lignes ci-dessus "</t>
    </r>
    <r>
      <rPr>
        <sz val="11"/>
        <color rgb="FFFF0000"/>
        <rFont val="Arial"/>
        <family val="2"/>
      </rPr>
      <t>type 1</t>
    </r>
    <r>
      <rPr>
        <sz val="11"/>
        <color theme="1"/>
        <rFont val="Arial"/>
        <family val="2"/>
      </rPr>
      <t>") + nettoyage kitchenette : Nettoyage de tous les éléments de cuisine (meuble, éléctroménager,..) et nettoyage et détartrage de la robinetterie et de l'évier .</t>
    </r>
  </si>
  <si>
    <t>Remise à blanc d'une chambre (type 1) + nettoyage kitchenette : Nettoyage de tous les éléments de cuisine (meuble, éléctroménager,..) et nettoyage et détartrage de la robinetterie et de l'évier .</t>
  </si>
  <si>
    <t>Unité pour 1 chambre de 25 m²</t>
  </si>
  <si>
    <t>Retapage du lit</t>
  </si>
  <si>
    <t>Balayage et lavage du sol</t>
  </si>
  <si>
    <t>RETAPAGE D'UNE CHAMBRE, comprenant les activités suivantes :</t>
  </si>
  <si>
    <t>Nettoyage et détartrage de la douche: bonde, robinetterie, portes de douche</t>
  </si>
  <si>
    <t xml:space="preserve">Nettoyage de la tablette au-dessus des toilettes si anomalie </t>
  </si>
  <si>
    <t>1000 m²</t>
  </si>
  <si>
    <t>Bâtiment 14 (terrain de sport) : Nettoyage sol resine (surface de jeu)</t>
  </si>
  <si>
    <t>lavage de la vitrerie sans nacelle entre 1 et 99 m²</t>
  </si>
  <si>
    <t>Prestations récurrentes en cas de pandémie (article 11.1 du CCTP)</t>
  </si>
  <si>
    <t>Prestations exceptionnelles de décontamination en cas de pandémie (article 11.2 du CCTP)</t>
  </si>
  <si>
    <t xml:space="preserve">prix TTC  </t>
  </si>
  <si>
    <t>Devis quantitaf estimatif (DQE)</t>
  </si>
  <si>
    <t>quantité</t>
  </si>
  <si>
    <t>PUHT x quantité</t>
  </si>
  <si>
    <t>DQE TOTAL TTC</t>
  </si>
  <si>
    <t>RETAPAGE D'UNE CHAMBRE, comprenant les activités listées ci-dessous  :</t>
  </si>
  <si>
    <t>Aération de la chambre + Retapage du lit + Balayage et lavage du sol</t>
  </si>
  <si>
    <t>aspiration moquette</t>
  </si>
  <si>
    <t>Remise à blanc d'une chambre (type 1) + nettoyage kitchenette : Nettoyage de tous les éléments de cuisine (meuble, électroménager,..) et nettoyage et détartrage de la robinetterie et de l'évier .</t>
  </si>
  <si>
    <t>fichier automatisé - Ne pas compléter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</si>
</sst>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theme="1"/>
      <name val="Arial"/>
      <family val="2"/>
    </font>
    <font>
      <sz val="11"/>
      <color rgb="FFFFFFFF"/>
      <name val="Arial"/>
      <family val="2"/>
    </font>
    <font>
      <sz val="12"/>
      <color rgb="FF000000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i/>
      <sz val="1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Times New Rom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9C0006"/>
      <name val="Calibri"/>
      <family val="2"/>
      <scheme val="minor"/>
    </font>
    <font>
      <sz val="16"/>
      <color rgb="FFFFFFFF"/>
      <name val="Arial"/>
      <family val="2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9" fillId="7" borderId="0" applyNumberFormat="0" applyBorder="0" applyAlignment="0" applyProtection="0"/>
    <xf numFmtId="43" fontId="21" fillId="0" borderId="0" applyFont="0" applyFill="0" applyBorder="0" applyAlignment="0" applyProtection="0"/>
    <xf numFmtId="0" fontId="22" fillId="8" borderId="0" applyNumberFormat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5" borderId="0" xfId="0" applyFont="1" applyFill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0" fontId="0" fillId="5" borderId="9" xfId="0" applyNumberForma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10" fontId="2" fillId="5" borderId="5" xfId="0" applyNumberFormat="1" applyFont="1" applyFill="1" applyBorder="1" applyAlignment="1">
      <alignment horizontal="center" vertical="center"/>
    </xf>
    <xf numFmtId="44" fontId="4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3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11" fillId="0" borderId="0" xfId="0" applyFont="1" applyAlignment="1">
      <alignment wrapText="1"/>
    </xf>
    <xf numFmtId="0" fontId="3" fillId="6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/>
    <xf numFmtId="0" fontId="2" fillId="3" borderId="0" xfId="0" applyFont="1" applyFill="1"/>
    <xf numFmtId="0" fontId="16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7" fillId="0" borderId="3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right"/>
    </xf>
    <xf numFmtId="0" fontId="18" fillId="0" borderId="1" xfId="0" applyFont="1" applyBorder="1" applyAlignment="1">
      <alignment horizontal="right" wrapText="1"/>
    </xf>
    <xf numFmtId="0" fontId="1" fillId="0" borderId="3" xfId="1" applyFont="1" applyBorder="1" applyAlignment="1">
      <alignment horizontal="right" vertical="center" wrapText="1"/>
    </xf>
    <xf numFmtId="0" fontId="19" fillId="7" borderId="1" xfId="2" applyBorder="1" applyAlignment="1">
      <alignment horizontal="center" vertical="center" wrapText="1"/>
    </xf>
    <xf numFmtId="0" fontId="19" fillId="7" borderId="1" xfId="2" applyBorder="1" applyAlignment="1">
      <alignment horizontal="center" vertical="center"/>
    </xf>
    <xf numFmtId="0" fontId="18" fillId="0" borderId="2" xfId="0" applyFont="1" applyBorder="1" applyAlignment="1">
      <alignment horizontal="right" wrapText="1"/>
    </xf>
    <xf numFmtId="43" fontId="2" fillId="0" borderId="0" xfId="3" applyFont="1"/>
    <xf numFmtId="44" fontId="2" fillId="0" borderId="0" xfId="0" applyNumberFormat="1" applyFont="1"/>
    <xf numFmtId="10" fontId="2" fillId="0" borderId="5" xfId="0" applyNumberFormat="1" applyFont="1" applyFill="1" applyBorder="1" applyAlignment="1">
      <alignment horizontal="center" vertical="center"/>
    </xf>
    <xf numFmtId="43" fontId="2" fillId="5" borderId="1" xfId="3" applyFont="1" applyFill="1" applyBorder="1"/>
    <xf numFmtId="43" fontId="4" fillId="0" borderId="1" xfId="0" applyNumberFormat="1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right" wrapText="1"/>
    </xf>
    <xf numFmtId="0" fontId="18" fillId="0" borderId="15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22" fillId="8" borderId="0" xfId="4"/>
    <xf numFmtId="0" fontId="22" fillId="8" borderId="12" xfId="4" applyBorder="1" applyAlignment="1">
      <alignment horizontal="center"/>
    </xf>
    <xf numFmtId="44" fontId="22" fillId="8" borderId="13" xfId="4" applyNumberFormat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3" fontId="2" fillId="5" borderId="2" xfId="3" applyFont="1" applyFill="1" applyBorder="1" applyAlignment="1">
      <alignment horizontal="center"/>
    </xf>
    <xf numFmtId="43" fontId="2" fillId="5" borderId="3" xfId="3" applyFont="1" applyFill="1" applyBorder="1" applyAlignment="1">
      <alignment horizontal="center"/>
    </xf>
    <xf numFmtId="43" fontId="2" fillId="5" borderId="4" xfId="3" applyFont="1" applyFill="1" applyBorder="1" applyAlignment="1">
      <alignment horizontal="center"/>
    </xf>
    <xf numFmtId="44" fontId="4" fillId="6" borderId="2" xfId="0" applyNumberFormat="1" applyFont="1" applyFill="1" applyBorder="1" applyAlignment="1">
      <alignment horizontal="center" vertical="center" wrapText="1"/>
    </xf>
    <xf numFmtId="44" fontId="4" fillId="6" borderId="3" xfId="0" applyNumberFormat="1" applyFont="1" applyFill="1" applyBorder="1" applyAlignment="1">
      <alignment horizontal="center" vertical="center" wrapText="1"/>
    </xf>
    <xf numFmtId="44" fontId="4" fillId="6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/>
    </xf>
    <xf numFmtId="0" fontId="9" fillId="5" borderId="3" xfId="1" applyFont="1" applyFill="1" applyBorder="1" applyAlignment="1">
      <alignment horizontal="center" vertical="center"/>
    </xf>
    <xf numFmtId="0" fontId="9" fillId="5" borderId="4" xfId="1" applyFont="1" applyFill="1" applyBorder="1" applyAlignment="1">
      <alignment horizontal="center" vertical="center"/>
    </xf>
    <xf numFmtId="44" fontId="4" fillId="0" borderId="2" xfId="0" applyNumberFormat="1" applyFont="1" applyFill="1" applyBorder="1" applyAlignment="1">
      <alignment horizontal="center" vertical="center" wrapText="1"/>
    </xf>
    <xf numFmtId="44" fontId="4" fillId="0" borderId="3" xfId="0" applyNumberFormat="1" applyFont="1" applyFill="1" applyBorder="1" applyAlignment="1">
      <alignment horizontal="center" vertical="center" wrapText="1"/>
    </xf>
    <xf numFmtId="44" fontId="4" fillId="0" borderId="4" xfId="0" applyNumberFormat="1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19" fillId="7" borderId="2" xfId="2" applyBorder="1" applyAlignment="1">
      <alignment horizontal="center" vertical="center"/>
    </xf>
    <xf numFmtId="0" fontId="19" fillId="7" borderId="3" xfId="2" applyBorder="1" applyAlignment="1">
      <alignment horizontal="center" vertical="center"/>
    </xf>
    <xf numFmtId="0" fontId="19" fillId="7" borderId="4" xfId="2" applyBorder="1" applyAlignment="1">
      <alignment horizontal="center" vertical="center"/>
    </xf>
    <xf numFmtId="43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</cellXfs>
  <cellStyles count="5">
    <cellStyle name="Insatisfaisant" xfId="2" builtinId="27"/>
    <cellStyle name="Milliers" xfId="3" builtinId="3"/>
    <cellStyle name="Neutre" xfId="4" builtinId="2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617904</xdr:colOff>
      <xdr:row>89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7904" y="2023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617904</xdr:colOff>
      <xdr:row>89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7904" y="21116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selection activeCell="I15" sqref="I15"/>
    </sheetView>
  </sheetViews>
  <sheetFormatPr baseColWidth="10" defaultRowHeight="14.25" x14ac:dyDescent="0.2"/>
  <cols>
    <col min="1" max="1" width="19.140625" style="1" customWidth="1"/>
    <col min="2" max="2" width="84.28515625" style="1" customWidth="1"/>
    <col min="3" max="3" width="16.5703125" style="1" bestFit="1" customWidth="1"/>
    <col min="4" max="16384" width="11.42578125" style="1"/>
  </cols>
  <sheetData>
    <row r="1" spans="1:3" ht="39" customHeight="1" x14ac:dyDescent="0.2">
      <c r="A1" s="10" t="s">
        <v>95</v>
      </c>
      <c r="B1" s="58" t="s">
        <v>65</v>
      </c>
      <c r="C1" s="58"/>
    </row>
    <row r="3" spans="1:3" ht="38.25" customHeight="1" x14ac:dyDescent="0.2">
      <c r="B3" s="57" t="s">
        <v>66</v>
      </c>
      <c r="C3" s="57"/>
    </row>
    <row r="4" spans="1:3" x14ac:dyDescent="0.2">
      <c r="A4" s="11"/>
      <c r="B4" s="3" t="s">
        <v>72</v>
      </c>
      <c r="C4" s="4"/>
    </row>
    <row r="5" spans="1:3" ht="18.75" customHeight="1" x14ac:dyDescent="0.2">
      <c r="A5" s="11"/>
      <c r="B5" s="3" t="s">
        <v>73</v>
      </c>
      <c r="C5" s="4"/>
    </row>
    <row r="6" spans="1:3" customFormat="1" ht="32.25" customHeight="1" x14ac:dyDescent="0.25">
      <c r="A6" s="1"/>
      <c r="B6" s="3" t="s">
        <v>74</v>
      </c>
      <c r="C6" s="4"/>
    </row>
    <row r="7" spans="1:3" customFormat="1" ht="25.5" customHeight="1" x14ac:dyDescent="0.25">
      <c r="A7" s="1"/>
      <c r="B7" s="3" t="s">
        <v>67</v>
      </c>
      <c r="C7" s="4"/>
    </row>
    <row r="8" spans="1:3" customFormat="1" ht="24.75" customHeight="1" x14ac:dyDescent="0.25">
      <c r="A8" s="1"/>
      <c r="B8" s="3" t="s">
        <v>68</v>
      </c>
      <c r="C8" s="4"/>
    </row>
    <row r="9" spans="1:3" customFormat="1" ht="23.25" customHeight="1" x14ac:dyDescent="0.25">
      <c r="A9" s="1"/>
      <c r="B9" s="7" t="s">
        <v>61</v>
      </c>
      <c r="C9" s="4"/>
    </row>
    <row r="10" spans="1:3" x14ac:dyDescent="0.2">
      <c r="B10" s="5" t="s">
        <v>69</v>
      </c>
      <c r="C10" s="6">
        <f>SUM(C4:C9)</f>
        <v>0</v>
      </c>
    </row>
    <row r="12" spans="1:3" ht="15" thickBot="1" x14ac:dyDescent="0.25">
      <c r="B12" s="8" t="s">
        <v>70</v>
      </c>
      <c r="C12" s="6">
        <f>C10*12</f>
        <v>0</v>
      </c>
    </row>
    <row r="13" spans="1:3" ht="15.75" thickBot="1" x14ac:dyDescent="0.25">
      <c r="B13" s="5" t="s">
        <v>0</v>
      </c>
      <c r="C13" s="12"/>
    </row>
    <row r="14" spans="1:3" x14ac:dyDescent="0.2">
      <c r="B14" s="5" t="s">
        <v>71</v>
      </c>
      <c r="C14" s="6">
        <f>C12+(C12*C13)</f>
        <v>0</v>
      </c>
    </row>
    <row r="17" spans="1:2" x14ac:dyDescent="0.2">
      <c r="B17" s="2" t="s">
        <v>53</v>
      </c>
    </row>
    <row r="19" spans="1:2" x14ac:dyDescent="0.2">
      <c r="A19" s="9"/>
      <c r="B19" s="1" t="s">
        <v>57</v>
      </c>
    </row>
    <row r="73" ht="43.5" customHeight="1" x14ac:dyDescent="0.2"/>
  </sheetData>
  <mergeCells count="2">
    <mergeCell ref="B3:C3"/>
    <mergeCell ref="B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opLeftCell="A81" workbookViewId="0">
      <selection activeCell="E96" sqref="E96"/>
    </sheetView>
  </sheetViews>
  <sheetFormatPr baseColWidth="10" defaultRowHeight="14.25" x14ac:dyDescent="0.2"/>
  <cols>
    <col min="1" max="1" width="61.85546875" style="1" customWidth="1"/>
    <col min="2" max="2" width="20.28515625" style="1" customWidth="1"/>
    <col min="3" max="3" width="19.5703125" style="1" customWidth="1"/>
    <col min="4" max="4" width="23.7109375" style="1" customWidth="1"/>
    <col min="5" max="5" width="44.140625" style="1" customWidth="1"/>
    <col min="6" max="6" width="23.42578125" style="1" customWidth="1"/>
    <col min="7" max="7" width="24.5703125" style="1" customWidth="1"/>
    <col min="8" max="8" width="17.28515625" style="1" customWidth="1"/>
    <col min="9" max="16384" width="11.42578125" style="1"/>
  </cols>
  <sheetData>
    <row r="1" spans="1:4" ht="25.5" x14ac:dyDescent="0.2">
      <c r="A1" s="13" t="s">
        <v>60</v>
      </c>
      <c r="C1" s="9"/>
      <c r="D1" s="28" t="s">
        <v>57</v>
      </c>
    </row>
    <row r="2" spans="1:4" ht="34.5" customHeight="1" x14ac:dyDescent="0.25">
      <c r="A2" s="74" t="str">
        <f>DPGF!B1</f>
        <v>LOT 3 : Nettoyage des locaux des quartiers Bellecombe et Sonis, de la maison des armées , des bâtiments cadre célibataire 4, 5 et Coulmiers à Orléans (45) et site de Chanteau à Fleury les aubrais (45)</v>
      </c>
      <c r="B2" s="74"/>
      <c r="C2" s="74"/>
      <c r="D2" s="74"/>
    </row>
    <row r="3" spans="1:4" ht="30" customHeight="1" x14ac:dyDescent="0.2">
      <c r="A3" s="13" t="s">
        <v>58</v>
      </c>
    </row>
    <row r="4" spans="1:4" ht="32.25" customHeight="1" x14ac:dyDescent="0.2">
      <c r="A4" s="75" t="s">
        <v>62</v>
      </c>
      <c r="B4" s="76"/>
      <c r="C4" s="76"/>
      <c r="D4" s="76"/>
    </row>
    <row r="5" spans="1:4" ht="12.75" customHeight="1" thickBot="1" x14ac:dyDescent="0.25"/>
    <row r="6" spans="1:4" ht="24" customHeight="1" thickBot="1" x14ac:dyDescent="0.25">
      <c r="B6" s="14" t="s">
        <v>56</v>
      </c>
      <c r="C6" s="15">
        <v>0</v>
      </c>
    </row>
    <row r="7" spans="1:4" ht="9.75" customHeight="1" x14ac:dyDescent="0.2"/>
    <row r="8" spans="1:4" ht="15" x14ac:dyDescent="0.2">
      <c r="A8" s="14" t="s">
        <v>1</v>
      </c>
      <c r="B8" s="14" t="s">
        <v>2</v>
      </c>
      <c r="C8" s="14" t="s">
        <v>55</v>
      </c>
      <c r="D8" s="14" t="s">
        <v>16</v>
      </c>
    </row>
    <row r="9" spans="1:4" x14ac:dyDescent="0.2">
      <c r="A9" s="3" t="s">
        <v>129</v>
      </c>
      <c r="B9" s="6" t="s">
        <v>3</v>
      </c>
      <c r="C9" s="4"/>
      <c r="D9" s="16">
        <f t="shared" ref="D9:D62" si="0">C9*(1+$C$6)</f>
        <v>0</v>
      </c>
    </row>
    <row r="10" spans="1:4" x14ac:dyDescent="0.2">
      <c r="A10" s="3" t="s">
        <v>63</v>
      </c>
      <c r="B10" s="6" t="s">
        <v>3</v>
      </c>
      <c r="C10" s="4"/>
      <c r="D10" s="16">
        <f t="shared" si="0"/>
        <v>0</v>
      </c>
    </row>
    <row r="11" spans="1:4" x14ac:dyDescent="0.2">
      <c r="A11" s="3" t="s">
        <v>64</v>
      </c>
      <c r="B11" s="6" t="s">
        <v>3</v>
      </c>
      <c r="C11" s="4"/>
      <c r="D11" s="16">
        <f t="shared" si="0"/>
        <v>0</v>
      </c>
    </row>
    <row r="12" spans="1:4" x14ac:dyDescent="0.2">
      <c r="A12" s="3" t="s">
        <v>4</v>
      </c>
      <c r="B12" s="6" t="s">
        <v>5</v>
      </c>
      <c r="C12" s="4"/>
      <c r="D12" s="16">
        <f t="shared" si="0"/>
        <v>0</v>
      </c>
    </row>
    <row r="13" spans="1:4" x14ac:dyDescent="0.2">
      <c r="A13" s="3" t="s">
        <v>4</v>
      </c>
      <c r="B13" s="6" t="s">
        <v>6</v>
      </c>
      <c r="C13" s="4"/>
      <c r="D13" s="16">
        <f t="shared" si="0"/>
        <v>0</v>
      </c>
    </row>
    <row r="14" spans="1:4" x14ac:dyDescent="0.2">
      <c r="A14" s="7" t="s">
        <v>7</v>
      </c>
      <c r="B14" s="6" t="s">
        <v>59</v>
      </c>
      <c r="C14" s="4"/>
      <c r="D14" s="16">
        <f t="shared" si="0"/>
        <v>0</v>
      </c>
    </row>
    <row r="15" spans="1:4" x14ac:dyDescent="0.2">
      <c r="A15" s="7" t="s">
        <v>8</v>
      </c>
      <c r="B15" s="6" t="s">
        <v>59</v>
      </c>
      <c r="C15" s="4"/>
      <c r="D15" s="16">
        <f t="shared" si="0"/>
        <v>0</v>
      </c>
    </row>
    <row r="16" spans="1:4" x14ac:dyDescent="0.2">
      <c r="A16" s="7" t="s">
        <v>9</v>
      </c>
      <c r="B16" s="6" t="s">
        <v>59</v>
      </c>
      <c r="C16" s="4"/>
      <c r="D16" s="16">
        <f t="shared" si="0"/>
        <v>0</v>
      </c>
    </row>
    <row r="17" spans="1:4" x14ac:dyDescent="0.2">
      <c r="A17" s="7" t="s">
        <v>10</v>
      </c>
      <c r="B17" s="6" t="s">
        <v>59</v>
      </c>
      <c r="C17" s="4"/>
      <c r="D17" s="16">
        <f t="shared" si="0"/>
        <v>0</v>
      </c>
    </row>
    <row r="18" spans="1:4" x14ac:dyDescent="0.2">
      <c r="A18" s="7" t="s">
        <v>11</v>
      </c>
      <c r="B18" s="6" t="s">
        <v>59</v>
      </c>
      <c r="C18" s="4"/>
      <c r="D18" s="16">
        <f t="shared" si="0"/>
        <v>0</v>
      </c>
    </row>
    <row r="19" spans="1:4" x14ac:dyDescent="0.2">
      <c r="A19" s="7" t="s">
        <v>12</v>
      </c>
      <c r="B19" s="6" t="s">
        <v>59</v>
      </c>
      <c r="C19" s="4"/>
      <c r="D19" s="16">
        <f t="shared" si="0"/>
        <v>0</v>
      </c>
    </row>
    <row r="20" spans="1:4" x14ac:dyDescent="0.2">
      <c r="A20" s="7" t="s">
        <v>13</v>
      </c>
      <c r="B20" s="6" t="s">
        <v>59</v>
      </c>
      <c r="C20" s="4"/>
      <c r="D20" s="16">
        <f t="shared" si="0"/>
        <v>0</v>
      </c>
    </row>
    <row r="21" spans="1:4" x14ac:dyDescent="0.2">
      <c r="A21" s="7" t="s">
        <v>14</v>
      </c>
      <c r="B21" s="6" t="s">
        <v>59</v>
      </c>
      <c r="C21" s="4"/>
      <c r="D21" s="16">
        <f t="shared" si="0"/>
        <v>0</v>
      </c>
    </row>
    <row r="22" spans="1:4" x14ac:dyDescent="0.2">
      <c r="A22" s="7" t="s">
        <v>15</v>
      </c>
      <c r="B22" s="6" t="s">
        <v>59</v>
      </c>
      <c r="C22" s="4"/>
      <c r="D22" s="16">
        <f t="shared" si="0"/>
        <v>0</v>
      </c>
    </row>
    <row r="23" spans="1:4" x14ac:dyDescent="0.2">
      <c r="A23" s="23" t="s">
        <v>75</v>
      </c>
      <c r="B23" s="22" t="s">
        <v>17</v>
      </c>
      <c r="C23" s="18"/>
      <c r="D23" s="16">
        <f t="shared" si="0"/>
        <v>0</v>
      </c>
    </row>
    <row r="24" spans="1:4" x14ac:dyDescent="0.2">
      <c r="A24" s="23" t="s">
        <v>18</v>
      </c>
      <c r="B24" s="22" t="s">
        <v>17</v>
      </c>
      <c r="C24" s="18"/>
      <c r="D24" s="16">
        <f t="shared" si="0"/>
        <v>0</v>
      </c>
    </row>
    <row r="25" spans="1:4" x14ac:dyDescent="0.2">
      <c r="A25" s="17" t="s">
        <v>19</v>
      </c>
      <c r="B25" s="22" t="s">
        <v>17</v>
      </c>
      <c r="C25" s="18"/>
      <c r="D25" s="16">
        <f t="shared" si="0"/>
        <v>0</v>
      </c>
    </row>
    <row r="26" spans="1:4" x14ac:dyDescent="0.2">
      <c r="A26" s="17" t="s">
        <v>20</v>
      </c>
      <c r="B26" s="22" t="s">
        <v>22</v>
      </c>
      <c r="C26" s="18"/>
      <c r="D26" s="16">
        <f t="shared" si="0"/>
        <v>0</v>
      </c>
    </row>
    <row r="27" spans="1:4" x14ac:dyDescent="0.2">
      <c r="A27" s="17" t="s">
        <v>38</v>
      </c>
      <c r="B27" s="22" t="s">
        <v>17</v>
      </c>
      <c r="C27" s="18"/>
      <c r="D27" s="16">
        <f t="shared" si="0"/>
        <v>0</v>
      </c>
    </row>
    <row r="28" spans="1:4" x14ac:dyDescent="0.2">
      <c r="A28" s="17" t="s">
        <v>39</v>
      </c>
      <c r="B28" s="22" t="s">
        <v>17</v>
      </c>
      <c r="C28" s="18"/>
      <c r="D28" s="16">
        <f t="shared" si="0"/>
        <v>0</v>
      </c>
    </row>
    <row r="29" spans="1:4" x14ac:dyDescent="0.2">
      <c r="A29" s="17" t="s">
        <v>40</v>
      </c>
      <c r="B29" s="22" t="s">
        <v>17</v>
      </c>
      <c r="C29" s="18"/>
      <c r="D29" s="16">
        <f t="shared" si="0"/>
        <v>0</v>
      </c>
    </row>
    <row r="30" spans="1:4" x14ac:dyDescent="0.2">
      <c r="A30" s="17" t="s">
        <v>21</v>
      </c>
      <c r="B30" s="22" t="s">
        <v>22</v>
      </c>
      <c r="C30" s="18"/>
      <c r="D30" s="16">
        <f t="shared" si="0"/>
        <v>0</v>
      </c>
    </row>
    <row r="31" spans="1:4" x14ac:dyDescent="0.2">
      <c r="A31" s="17" t="s">
        <v>139</v>
      </c>
      <c r="B31" s="22" t="s">
        <v>17</v>
      </c>
      <c r="C31" s="18"/>
      <c r="D31" s="16">
        <f t="shared" si="0"/>
        <v>0</v>
      </c>
    </row>
    <row r="32" spans="1:4" x14ac:dyDescent="0.2">
      <c r="A32" s="17" t="s">
        <v>25</v>
      </c>
      <c r="B32" s="22" t="s">
        <v>17</v>
      </c>
      <c r="C32" s="18"/>
      <c r="D32" s="16">
        <f t="shared" si="0"/>
        <v>0</v>
      </c>
    </row>
    <row r="33" spans="1:4" x14ac:dyDescent="0.2">
      <c r="A33" s="17" t="s">
        <v>26</v>
      </c>
      <c r="B33" s="22" t="s">
        <v>17</v>
      </c>
      <c r="C33" s="18"/>
      <c r="D33" s="16">
        <f t="shared" si="0"/>
        <v>0</v>
      </c>
    </row>
    <row r="34" spans="1:4" ht="28.5" x14ac:dyDescent="0.2">
      <c r="A34" s="17" t="s">
        <v>27</v>
      </c>
      <c r="B34" s="22" t="s">
        <v>17</v>
      </c>
      <c r="C34" s="18"/>
      <c r="D34" s="16">
        <f t="shared" si="0"/>
        <v>0</v>
      </c>
    </row>
    <row r="35" spans="1:4" x14ac:dyDescent="0.2">
      <c r="A35" s="17" t="s">
        <v>28</v>
      </c>
      <c r="B35" s="22" t="s">
        <v>17</v>
      </c>
      <c r="C35" s="18"/>
      <c r="D35" s="16">
        <f t="shared" si="0"/>
        <v>0</v>
      </c>
    </row>
    <row r="36" spans="1:4" x14ac:dyDescent="0.2">
      <c r="A36" s="17" t="s">
        <v>29</v>
      </c>
      <c r="B36" s="22" t="s">
        <v>17</v>
      </c>
      <c r="C36" s="18"/>
      <c r="D36" s="16">
        <f t="shared" si="0"/>
        <v>0</v>
      </c>
    </row>
    <row r="37" spans="1:4" x14ac:dyDescent="0.2">
      <c r="A37" s="17" t="s">
        <v>30</v>
      </c>
      <c r="B37" s="22" t="s">
        <v>17</v>
      </c>
      <c r="C37" s="18"/>
      <c r="D37" s="16">
        <f t="shared" si="0"/>
        <v>0</v>
      </c>
    </row>
    <row r="38" spans="1:4" x14ac:dyDescent="0.2">
      <c r="A38" s="17" t="s">
        <v>31</v>
      </c>
      <c r="B38" s="22" t="s">
        <v>17</v>
      </c>
      <c r="C38" s="18"/>
      <c r="D38" s="16">
        <f t="shared" si="0"/>
        <v>0</v>
      </c>
    </row>
    <row r="39" spans="1:4" x14ac:dyDescent="0.2">
      <c r="A39" s="17" t="s">
        <v>32</v>
      </c>
      <c r="B39" s="22" t="s">
        <v>22</v>
      </c>
      <c r="C39" s="18"/>
      <c r="D39" s="16">
        <f t="shared" si="0"/>
        <v>0</v>
      </c>
    </row>
    <row r="40" spans="1:4" x14ac:dyDescent="0.2">
      <c r="A40" s="17" t="s">
        <v>33</v>
      </c>
      <c r="B40" s="22" t="s">
        <v>17</v>
      </c>
      <c r="C40" s="18"/>
      <c r="D40" s="16">
        <f t="shared" si="0"/>
        <v>0</v>
      </c>
    </row>
    <row r="41" spans="1:4" x14ac:dyDescent="0.2">
      <c r="A41" s="17" t="s">
        <v>34</v>
      </c>
      <c r="B41" s="22" t="s">
        <v>17</v>
      </c>
      <c r="C41" s="18"/>
      <c r="D41" s="16">
        <f t="shared" si="0"/>
        <v>0</v>
      </c>
    </row>
    <row r="42" spans="1:4" x14ac:dyDescent="0.2">
      <c r="A42" s="17" t="s">
        <v>23</v>
      </c>
      <c r="B42" s="22" t="s">
        <v>22</v>
      </c>
      <c r="C42" s="18"/>
      <c r="D42" s="16">
        <f t="shared" si="0"/>
        <v>0</v>
      </c>
    </row>
    <row r="43" spans="1:4" x14ac:dyDescent="0.2">
      <c r="A43" s="17" t="s">
        <v>24</v>
      </c>
      <c r="B43" s="22" t="s">
        <v>22</v>
      </c>
      <c r="C43" s="18"/>
      <c r="D43" s="16">
        <f t="shared" si="0"/>
        <v>0</v>
      </c>
    </row>
    <row r="44" spans="1:4" x14ac:dyDescent="0.2">
      <c r="A44" s="17" t="s">
        <v>36</v>
      </c>
      <c r="B44" s="22" t="s">
        <v>22</v>
      </c>
      <c r="C44" s="18"/>
      <c r="D44" s="16">
        <f t="shared" si="0"/>
        <v>0</v>
      </c>
    </row>
    <row r="45" spans="1:4" x14ac:dyDescent="0.2">
      <c r="A45" s="17" t="s">
        <v>35</v>
      </c>
      <c r="B45" s="22" t="s">
        <v>22</v>
      </c>
      <c r="C45" s="18"/>
      <c r="D45" s="16">
        <f t="shared" si="0"/>
        <v>0</v>
      </c>
    </row>
    <row r="46" spans="1:4" x14ac:dyDescent="0.2">
      <c r="A46" s="17" t="s">
        <v>51</v>
      </c>
      <c r="B46" s="22" t="s">
        <v>22</v>
      </c>
      <c r="C46" s="18"/>
      <c r="D46" s="16">
        <f t="shared" si="0"/>
        <v>0</v>
      </c>
    </row>
    <row r="47" spans="1:4" x14ac:dyDescent="0.2">
      <c r="A47" s="17" t="s">
        <v>41</v>
      </c>
      <c r="B47" s="22" t="s">
        <v>17</v>
      </c>
      <c r="C47" s="18"/>
      <c r="D47" s="16">
        <f t="shared" si="0"/>
        <v>0</v>
      </c>
    </row>
    <row r="48" spans="1:4" ht="17.25" customHeight="1" x14ac:dyDescent="0.2">
      <c r="A48" s="17" t="s">
        <v>42</v>
      </c>
      <c r="B48" s="22" t="s">
        <v>17</v>
      </c>
      <c r="C48" s="18"/>
      <c r="D48" s="16">
        <f t="shared" si="0"/>
        <v>0</v>
      </c>
    </row>
    <row r="49" spans="1:4" ht="15.75" customHeight="1" x14ac:dyDescent="0.2">
      <c r="A49" s="17" t="s">
        <v>37</v>
      </c>
      <c r="B49" s="22" t="s">
        <v>22</v>
      </c>
      <c r="C49" s="18"/>
      <c r="D49" s="16">
        <f t="shared" si="0"/>
        <v>0</v>
      </c>
    </row>
    <row r="50" spans="1:4" x14ac:dyDescent="0.2">
      <c r="A50" s="17" t="s">
        <v>116</v>
      </c>
      <c r="B50" s="22" t="s">
        <v>22</v>
      </c>
      <c r="C50" s="18"/>
      <c r="D50" s="16">
        <f t="shared" si="0"/>
        <v>0</v>
      </c>
    </row>
    <row r="51" spans="1:4" x14ac:dyDescent="0.2">
      <c r="A51" s="17" t="s">
        <v>52</v>
      </c>
      <c r="B51" s="22" t="s">
        <v>22</v>
      </c>
      <c r="C51" s="18"/>
      <c r="D51" s="16">
        <f t="shared" si="0"/>
        <v>0</v>
      </c>
    </row>
    <row r="52" spans="1:4" ht="28.5" x14ac:dyDescent="0.2">
      <c r="A52" s="17" t="s">
        <v>46</v>
      </c>
      <c r="B52" s="22" t="s">
        <v>22</v>
      </c>
      <c r="C52" s="18"/>
      <c r="D52" s="16">
        <f t="shared" si="0"/>
        <v>0</v>
      </c>
    </row>
    <row r="53" spans="1:4" x14ac:dyDescent="0.2">
      <c r="A53" s="17" t="s">
        <v>43</v>
      </c>
      <c r="B53" s="22" t="s">
        <v>22</v>
      </c>
      <c r="C53" s="18"/>
      <c r="D53" s="16">
        <f t="shared" si="0"/>
        <v>0</v>
      </c>
    </row>
    <row r="54" spans="1:4" ht="28.5" x14ac:dyDescent="0.2">
      <c r="A54" s="17" t="s">
        <v>44</v>
      </c>
      <c r="B54" s="22" t="s">
        <v>22</v>
      </c>
      <c r="C54" s="18"/>
      <c r="D54" s="16">
        <f t="shared" si="0"/>
        <v>0</v>
      </c>
    </row>
    <row r="55" spans="1:4" x14ac:dyDescent="0.2">
      <c r="A55" s="17" t="s">
        <v>45</v>
      </c>
      <c r="B55" s="22" t="s">
        <v>17</v>
      </c>
      <c r="C55" s="18"/>
      <c r="D55" s="16">
        <f t="shared" si="0"/>
        <v>0</v>
      </c>
    </row>
    <row r="56" spans="1:4" x14ac:dyDescent="0.2">
      <c r="A56" s="17" t="s">
        <v>47</v>
      </c>
      <c r="B56" s="22" t="s">
        <v>22</v>
      </c>
      <c r="C56" s="18"/>
      <c r="D56" s="16">
        <f t="shared" si="0"/>
        <v>0</v>
      </c>
    </row>
    <row r="57" spans="1:4" x14ac:dyDescent="0.2">
      <c r="A57" s="17" t="s">
        <v>48</v>
      </c>
      <c r="B57" s="22" t="s">
        <v>17</v>
      </c>
      <c r="C57" s="18"/>
      <c r="D57" s="16">
        <f t="shared" si="0"/>
        <v>0</v>
      </c>
    </row>
    <row r="58" spans="1:4" x14ac:dyDescent="0.2">
      <c r="A58" s="17" t="s">
        <v>49</v>
      </c>
      <c r="B58" s="22" t="s">
        <v>22</v>
      </c>
      <c r="C58" s="18"/>
      <c r="D58" s="16">
        <f t="shared" si="0"/>
        <v>0</v>
      </c>
    </row>
    <row r="59" spans="1:4" x14ac:dyDescent="0.2">
      <c r="A59" s="17" t="s">
        <v>50</v>
      </c>
      <c r="B59" s="22" t="s">
        <v>22</v>
      </c>
      <c r="C59" s="18"/>
      <c r="D59" s="16">
        <f t="shared" si="0"/>
        <v>0</v>
      </c>
    </row>
    <row r="60" spans="1:4" ht="28.5" x14ac:dyDescent="0.2">
      <c r="A60" s="19" t="s">
        <v>130</v>
      </c>
      <c r="B60" s="20" t="s">
        <v>54</v>
      </c>
      <c r="C60" s="21"/>
      <c r="D60" s="16">
        <f t="shared" si="0"/>
        <v>0</v>
      </c>
    </row>
    <row r="61" spans="1:4" ht="28.5" x14ac:dyDescent="0.2">
      <c r="A61" s="19" t="s">
        <v>131</v>
      </c>
      <c r="B61" s="20" t="s">
        <v>54</v>
      </c>
      <c r="C61" s="21"/>
      <c r="D61" s="16">
        <f t="shared" si="0"/>
        <v>0</v>
      </c>
    </row>
    <row r="62" spans="1:4" ht="28.5" x14ac:dyDescent="0.2">
      <c r="A62" s="3" t="s">
        <v>76</v>
      </c>
      <c r="B62" s="24" t="s">
        <v>22</v>
      </c>
      <c r="C62" s="4"/>
      <c r="D62" s="16">
        <f t="shared" si="0"/>
        <v>0</v>
      </c>
    </row>
    <row r="63" spans="1:4" ht="28.5" customHeight="1" x14ac:dyDescent="0.2">
      <c r="A63" s="25" t="s">
        <v>118</v>
      </c>
      <c r="B63" s="77" t="s">
        <v>108</v>
      </c>
      <c r="C63" s="80"/>
      <c r="D63" s="83">
        <f>C63*(1+$C$6)</f>
        <v>0</v>
      </c>
    </row>
    <row r="64" spans="1:4" ht="14.25" customHeight="1" x14ac:dyDescent="0.2">
      <c r="A64" s="42" t="s">
        <v>77</v>
      </c>
      <c r="B64" s="78"/>
      <c r="C64" s="81"/>
      <c r="D64" s="84"/>
    </row>
    <row r="65" spans="1:4" ht="14.25" customHeight="1" x14ac:dyDescent="0.2">
      <c r="A65" s="42" t="s">
        <v>78</v>
      </c>
      <c r="B65" s="78"/>
      <c r="C65" s="81"/>
      <c r="D65" s="84"/>
    </row>
    <row r="66" spans="1:4" ht="55.5" customHeight="1" x14ac:dyDescent="0.2">
      <c r="A66" s="42" t="s">
        <v>79</v>
      </c>
      <c r="B66" s="78"/>
      <c r="C66" s="81"/>
      <c r="D66" s="84"/>
    </row>
    <row r="67" spans="1:4" ht="36" customHeight="1" x14ac:dyDescent="0.2">
      <c r="A67" s="42" t="s">
        <v>80</v>
      </c>
      <c r="B67" s="78"/>
      <c r="C67" s="81"/>
      <c r="D67" s="84"/>
    </row>
    <row r="68" spans="1:4" ht="25.5" x14ac:dyDescent="0.2">
      <c r="A68" s="42" t="s">
        <v>81</v>
      </c>
      <c r="B68" s="78"/>
      <c r="C68" s="81"/>
      <c r="D68" s="84"/>
    </row>
    <row r="69" spans="1:4" ht="14.25" customHeight="1" x14ac:dyDescent="0.2">
      <c r="A69" s="42" t="s">
        <v>82</v>
      </c>
      <c r="B69" s="78"/>
      <c r="C69" s="81"/>
      <c r="D69" s="84"/>
    </row>
    <row r="70" spans="1:4" ht="14.25" customHeight="1" x14ac:dyDescent="0.2">
      <c r="A70" s="42" t="s">
        <v>102</v>
      </c>
      <c r="B70" s="78"/>
      <c r="C70" s="81"/>
      <c r="D70" s="84"/>
    </row>
    <row r="71" spans="1:4" ht="14.25" customHeight="1" x14ac:dyDescent="0.2">
      <c r="A71" s="42" t="s">
        <v>103</v>
      </c>
      <c r="B71" s="78"/>
      <c r="C71" s="81"/>
      <c r="D71" s="84"/>
    </row>
    <row r="72" spans="1:4" ht="14.25" customHeight="1" x14ac:dyDescent="0.2">
      <c r="A72" s="42" t="s">
        <v>83</v>
      </c>
      <c r="B72" s="78"/>
      <c r="C72" s="81"/>
      <c r="D72" s="84"/>
    </row>
    <row r="73" spans="1:4" ht="25.5" x14ac:dyDescent="0.2">
      <c r="A73" s="42" t="s">
        <v>84</v>
      </c>
      <c r="B73" s="78"/>
      <c r="C73" s="81"/>
      <c r="D73" s="84"/>
    </row>
    <row r="74" spans="1:4" ht="15" customHeight="1" x14ac:dyDescent="0.2">
      <c r="A74" s="42" t="s">
        <v>85</v>
      </c>
      <c r="B74" s="78"/>
      <c r="C74" s="81"/>
      <c r="D74" s="84"/>
    </row>
    <row r="75" spans="1:4" ht="15" customHeight="1" x14ac:dyDescent="0.2">
      <c r="A75" s="42" t="s">
        <v>86</v>
      </c>
      <c r="B75" s="78"/>
      <c r="C75" s="81"/>
      <c r="D75" s="84"/>
    </row>
    <row r="76" spans="1:4" ht="15" customHeight="1" x14ac:dyDescent="0.2">
      <c r="A76" s="42" t="s">
        <v>87</v>
      </c>
      <c r="B76" s="78"/>
      <c r="C76" s="81"/>
      <c r="D76" s="84"/>
    </row>
    <row r="77" spans="1:4" ht="15" customHeight="1" x14ac:dyDescent="0.2">
      <c r="A77" s="42" t="s">
        <v>88</v>
      </c>
      <c r="B77" s="78"/>
      <c r="C77" s="81"/>
      <c r="D77" s="84"/>
    </row>
    <row r="78" spans="1:4" ht="15" customHeight="1" x14ac:dyDescent="0.2">
      <c r="A78" s="42" t="s">
        <v>89</v>
      </c>
      <c r="B78" s="78"/>
      <c r="C78" s="81"/>
      <c r="D78" s="84"/>
    </row>
    <row r="79" spans="1:4" ht="25.5" x14ac:dyDescent="0.2">
      <c r="A79" s="42" t="s">
        <v>90</v>
      </c>
      <c r="B79" s="78"/>
      <c r="C79" s="81"/>
      <c r="D79" s="84"/>
    </row>
    <row r="80" spans="1:4" ht="15" customHeight="1" x14ac:dyDescent="0.2">
      <c r="A80" s="42" t="s">
        <v>91</v>
      </c>
      <c r="B80" s="78"/>
      <c r="C80" s="81"/>
      <c r="D80" s="84"/>
    </row>
    <row r="81" spans="1:4" ht="14.25" customHeight="1" x14ac:dyDescent="0.2">
      <c r="A81" s="42" t="s">
        <v>92</v>
      </c>
      <c r="B81" s="78"/>
      <c r="C81" s="81"/>
      <c r="D81" s="84"/>
    </row>
    <row r="82" spans="1:4" ht="15" customHeight="1" x14ac:dyDescent="0.2">
      <c r="A82" s="42" t="s">
        <v>93</v>
      </c>
      <c r="B82" s="78"/>
      <c r="C82" s="81"/>
      <c r="D82" s="84"/>
    </row>
    <row r="83" spans="1:4" ht="15" customHeight="1" x14ac:dyDescent="0.2">
      <c r="A83" s="42" t="s">
        <v>94</v>
      </c>
      <c r="B83" s="78"/>
      <c r="C83" s="81"/>
      <c r="D83" s="84"/>
    </row>
    <row r="84" spans="1:4" ht="14.25" customHeight="1" x14ac:dyDescent="0.2">
      <c r="A84" s="42" t="s">
        <v>104</v>
      </c>
      <c r="B84" s="78"/>
      <c r="C84" s="81"/>
      <c r="D84" s="84"/>
    </row>
    <row r="85" spans="1:4" ht="15" customHeight="1" x14ac:dyDescent="0.2">
      <c r="A85" s="42" t="s">
        <v>105</v>
      </c>
      <c r="B85" s="78"/>
      <c r="C85" s="81"/>
      <c r="D85" s="84"/>
    </row>
    <row r="86" spans="1:4" ht="16.5" customHeight="1" x14ac:dyDescent="0.2">
      <c r="A86" s="42" t="s">
        <v>106</v>
      </c>
      <c r="B86" s="78"/>
      <c r="C86" s="81"/>
      <c r="D86" s="84"/>
    </row>
    <row r="87" spans="1:4" ht="15" customHeight="1" x14ac:dyDescent="0.2">
      <c r="A87" s="42" t="s">
        <v>107</v>
      </c>
      <c r="B87" s="79"/>
      <c r="C87" s="82"/>
      <c r="D87" s="85"/>
    </row>
    <row r="88" spans="1:4" x14ac:dyDescent="0.2">
      <c r="A88" s="33" t="s">
        <v>96</v>
      </c>
      <c r="B88" s="33"/>
      <c r="C88" s="33"/>
      <c r="D88" s="33"/>
    </row>
    <row r="89" spans="1:4" ht="57" x14ac:dyDescent="0.2">
      <c r="A89" s="10" t="s">
        <v>119</v>
      </c>
      <c r="B89" s="30" t="s">
        <v>110</v>
      </c>
      <c r="C89" s="49"/>
      <c r="D89" s="16">
        <f>C89*(1+$C$6)</f>
        <v>0</v>
      </c>
    </row>
    <row r="90" spans="1:4" ht="72" x14ac:dyDescent="0.2">
      <c r="A90" s="29" t="s">
        <v>100</v>
      </c>
      <c r="B90" s="30" t="s">
        <v>97</v>
      </c>
      <c r="C90" s="49"/>
      <c r="D90" s="16">
        <f t="shared" ref="D90:D94" si="1">C90*(1+$C$6)</f>
        <v>0</v>
      </c>
    </row>
    <row r="91" spans="1:4" ht="32.25" customHeight="1" x14ac:dyDescent="0.2">
      <c r="A91" s="31" t="s">
        <v>117</v>
      </c>
      <c r="B91" s="30" t="s">
        <v>98</v>
      </c>
      <c r="C91" s="49"/>
      <c r="D91" s="16">
        <f t="shared" si="1"/>
        <v>0</v>
      </c>
    </row>
    <row r="92" spans="1:4" ht="104.25" customHeight="1" x14ac:dyDescent="0.2">
      <c r="A92" s="31" t="s">
        <v>109</v>
      </c>
      <c r="B92" s="30" t="s">
        <v>99</v>
      </c>
      <c r="C92" s="49"/>
      <c r="D92" s="16">
        <f t="shared" si="1"/>
        <v>0</v>
      </c>
    </row>
    <row r="93" spans="1:4" x14ac:dyDescent="0.2">
      <c r="A93" s="34" t="s">
        <v>113</v>
      </c>
      <c r="B93" s="34"/>
      <c r="C93" s="34"/>
      <c r="D93" s="34"/>
    </row>
    <row r="94" spans="1:4" ht="15" customHeight="1" x14ac:dyDescent="0.2">
      <c r="A94" s="35" t="s">
        <v>101</v>
      </c>
      <c r="B94" s="68" t="s">
        <v>112</v>
      </c>
      <c r="C94" s="62"/>
      <c r="D94" s="65">
        <f t="shared" si="1"/>
        <v>0</v>
      </c>
    </row>
    <row r="95" spans="1:4" x14ac:dyDescent="0.2">
      <c r="A95" s="26" t="s">
        <v>77</v>
      </c>
      <c r="B95" s="69"/>
      <c r="C95" s="63"/>
      <c r="D95" s="66"/>
    </row>
    <row r="96" spans="1:4" x14ac:dyDescent="0.2">
      <c r="A96" s="26" t="s">
        <v>102</v>
      </c>
      <c r="B96" s="69"/>
      <c r="C96" s="63"/>
      <c r="D96" s="66"/>
    </row>
    <row r="97" spans="1:4" ht="48" customHeight="1" x14ac:dyDescent="0.2">
      <c r="A97" s="26" t="s">
        <v>114</v>
      </c>
      <c r="B97" s="69"/>
      <c r="C97" s="63"/>
      <c r="D97" s="66"/>
    </row>
    <row r="98" spans="1:4" ht="28.5" x14ac:dyDescent="0.2">
      <c r="A98" s="26" t="s">
        <v>80</v>
      </c>
      <c r="B98" s="69"/>
      <c r="C98" s="63"/>
      <c r="D98" s="66"/>
    </row>
    <row r="99" spans="1:4" ht="28.5" x14ac:dyDescent="0.2">
      <c r="A99" s="26" t="s">
        <v>111</v>
      </c>
      <c r="B99" s="69"/>
      <c r="C99" s="63"/>
      <c r="D99" s="66"/>
    </row>
    <row r="100" spans="1:4" x14ac:dyDescent="0.2">
      <c r="A100" s="26" t="s">
        <v>82</v>
      </c>
      <c r="B100" s="69"/>
      <c r="C100" s="63"/>
      <c r="D100" s="66"/>
    </row>
    <row r="101" spans="1:4" x14ac:dyDescent="0.2">
      <c r="A101" s="26" t="s">
        <v>83</v>
      </c>
      <c r="B101" s="69"/>
      <c r="C101" s="63"/>
      <c r="D101" s="66"/>
    </row>
    <row r="102" spans="1:4" ht="42.75" x14ac:dyDescent="0.2">
      <c r="A102" s="26" t="s">
        <v>115</v>
      </c>
      <c r="B102" s="69"/>
      <c r="C102" s="63"/>
      <c r="D102" s="66"/>
    </row>
    <row r="103" spans="1:4" x14ac:dyDescent="0.2">
      <c r="A103" s="27" t="s">
        <v>85</v>
      </c>
      <c r="B103" s="70"/>
      <c r="C103" s="64"/>
      <c r="D103" s="67"/>
    </row>
    <row r="104" spans="1:4" ht="57.75" customHeight="1" x14ac:dyDescent="0.2">
      <c r="A104" s="36" t="s">
        <v>140</v>
      </c>
      <c r="B104" s="22" t="s">
        <v>121</v>
      </c>
      <c r="C104" s="49"/>
      <c r="D104" s="16">
        <f>C104*(1+$C$6)</f>
        <v>0</v>
      </c>
    </row>
    <row r="105" spans="1:4" ht="29.25" customHeight="1" x14ac:dyDescent="0.2">
      <c r="A105" s="36" t="s">
        <v>124</v>
      </c>
      <c r="B105" s="59" t="s">
        <v>112</v>
      </c>
      <c r="C105" s="62"/>
      <c r="D105" s="65">
        <f t="shared" ref="D105" si="2">C105*(1+$C$6)</f>
        <v>0</v>
      </c>
    </row>
    <row r="106" spans="1:4" x14ac:dyDescent="0.2">
      <c r="A106" s="37" t="s">
        <v>77</v>
      </c>
      <c r="B106" s="60"/>
      <c r="C106" s="63"/>
      <c r="D106" s="66"/>
    </row>
    <row r="107" spans="1:4" x14ac:dyDescent="0.2">
      <c r="A107" s="37" t="s">
        <v>122</v>
      </c>
      <c r="B107" s="60"/>
      <c r="C107" s="63"/>
      <c r="D107" s="66"/>
    </row>
    <row r="108" spans="1:4" x14ac:dyDescent="0.2">
      <c r="A108" s="38" t="s">
        <v>123</v>
      </c>
      <c r="B108" s="61"/>
      <c r="C108" s="64"/>
      <c r="D108" s="67"/>
    </row>
    <row r="109" spans="1:4" ht="28.5" x14ac:dyDescent="0.2">
      <c r="A109" s="36" t="s">
        <v>137</v>
      </c>
      <c r="B109" s="68" t="s">
        <v>121</v>
      </c>
      <c r="C109" s="62"/>
      <c r="D109" s="65">
        <f>+C109*(1+$C$6)</f>
        <v>0</v>
      </c>
    </row>
    <row r="110" spans="1:4" x14ac:dyDescent="0.2">
      <c r="A110" s="51" t="s">
        <v>138</v>
      </c>
      <c r="B110" s="69"/>
      <c r="C110" s="63"/>
      <c r="D110" s="66"/>
    </row>
    <row r="111" spans="1:4" x14ac:dyDescent="0.2">
      <c r="A111" s="52" t="s">
        <v>87</v>
      </c>
      <c r="B111" s="69"/>
      <c r="C111" s="63"/>
      <c r="D111" s="66"/>
    </row>
    <row r="112" spans="1:4" x14ac:dyDescent="0.2">
      <c r="A112" s="52" t="s">
        <v>88</v>
      </c>
      <c r="B112" s="69"/>
      <c r="C112" s="63"/>
      <c r="D112" s="66"/>
    </row>
    <row r="113" spans="1:4" x14ac:dyDescent="0.2">
      <c r="A113" s="52" t="s">
        <v>89</v>
      </c>
      <c r="B113" s="69"/>
      <c r="C113" s="63"/>
      <c r="D113" s="66"/>
    </row>
    <row r="114" spans="1:4" ht="25.5" x14ac:dyDescent="0.2">
      <c r="A114" s="51" t="s">
        <v>125</v>
      </c>
      <c r="B114" s="69"/>
      <c r="C114" s="63"/>
      <c r="D114" s="66"/>
    </row>
    <row r="115" spans="1:4" x14ac:dyDescent="0.2">
      <c r="A115" s="52" t="s">
        <v>91</v>
      </c>
      <c r="B115" s="69"/>
      <c r="C115" s="63"/>
      <c r="D115" s="66"/>
    </row>
    <row r="116" spans="1:4" x14ac:dyDescent="0.2">
      <c r="A116" s="52" t="s">
        <v>104</v>
      </c>
      <c r="B116" s="69"/>
      <c r="C116" s="63"/>
      <c r="D116" s="66"/>
    </row>
    <row r="117" spans="1:4" x14ac:dyDescent="0.2">
      <c r="A117" s="52" t="s">
        <v>126</v>
      </c>
      <c r="B117" s="69"/>
      <c r="C117" s="63"/>
      <c r="D117" s="66"/>
    </row>
    <row r="118" spans="1:4" x14ac:dyDescent="0.2">
      <c r="A118" s="52" t="s">
        <v>106</v>
      </c>
      <c r="B118" s="69"/>
      <c r="C118" s="63"/>
      <c r="D118" s="66"/>
    </row>
    <row r="119" spans="1:4" x14ac:dyDescent="0.2">
      <c r="A119" s="52" t="s">
        <v>107</v>
      </c>
      <c r="B119" s="69"/>
      <c r="C119" s="63"/>
      <c r="D119" s="66"/>
    </row>
    <row r="120" spans="1:4" x14ac:dyDescent="0.2">
      <c r="A120" s="52" t="s">
        <v>92</v>
      </c>
      <c r="B120" s="69"/>
      <c r="C120" s="63"/>
      <c r="D120" s="66"/>
    </row>
    <row r="121" spans="1:4" x14ac:dyDescent="0.2">
      <c r="A121" s="52" t="s">
        <v>93</v>
      </c>
      <c r="B121" s="69"/>
      <c r="C121" s="63"/>
      <c r="D121" s="66"/>
    </row>
    <row r="122" spans="1:4" x14ac:dyDescent="0.2">
      <c r="A122" s="53" t="s">
        <v>123</v>
      </c>
      <c r="B122" s="70"/>
      <c r="C122" s="64"/>
      <c r="D122" s="67"/>
    </row>
    <row r="123" spans="1:4" ht="28.5" x14ac:dyDescent="0.2">
      <c r="A123" s="32" t="s">
        <v>128</v>
      </c>
      <c r="B123" s="39" t="s">
        <v>127</v>
      </c>
      <c r="C123" s="49"/>
      <c r="D123" s="16">
        <f t="shared" ref="D123" si="3">C123*(1+$C$6)</f>
        <v>0</v>
      </c>
    </row>
  </sheetData>
  <mergeCells count="14">
    <mergeCell ref="A2:D2"/>
    <mergeCell ref="A4:D4"/>
    <mergeCell ref="B94:B103"/>
    <mergeCell ref="C94:C103"/>
    <mergeCell ref="D94:D103"/>
    <mergeCell ref="B63:B87"/>
    <mergeCell ref="C63:C87"/>
    <mergeCell ref="D63:D87"/>
    <mergeCell ref="B105:B108"/>
    <mergeCell ref="C105:C108"/>
    <mergeCell ref="D105:D108"/>
    <mergeCell ref="C109:C122"/>
    <mergeCell ref="B109:B122"/>
    <mergeCell ref="D109:D1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zoomScale="90" zoomScaleNormal="90" workbookViewId="0">
      <selection activeCell="H28" sqref="H28"/>
    </sheetView>
  </sheetViews>
  <sheetFormatPr baseColWidth="10" defaultRowHeight="14.25" x14ac:dyDescent="0.2"/>
  <cols>
    <col min="1" max="1" width="61.85546875" style="1" customWidth="1"/>
    <col min="2" max="2" width="20.28515625" style="1" customWidth="1"/>
    <col min="3" max="5" width="19.5703125" style="1" customWidth="1"/>
    <col min="6" max="6" width="23.7109375" style="1" customWidth="1"/>
    <col min="7" max="7" width="24.28515625" style="1" customWidth="1"/>
    <col min="8" max="8" width="13" style="1" customWidth="1"/>
    <col min="9" max="9" width="23.7109375" style="1" customWidth="1"/>
    <col min="10" max="10" width="12" style="1" customWidth="1"/>
    <col min="11" max="11" width="17.28515625" style="1" customWidth="1"/>
    <col min="12" max="16384" width="11.42578125" style="1"/>
  </cols>
  <sheetData>
    <row r="1" spans="1:8" ht="15" x14ac:dyDescent="0.25">
      <c r="A1" s="13" t="s">
        <v>60</v>
      </c>
      <c r="E1" s="54" t="s">
        <v>141</v>
      </c>
      <c r="F1" s="54"/>
    </row>
    <row r="2" spans="1:8" ht="34.5" customHeight="1" x14ac:dyDescent="0.25">
      <c r="A2" s="74" t="str">
        <f>DPGF!B1</f>
        <v>LOT 3 : Nettoyage des locaux des quartiers Bellecombe et Sonis, de la maison des armées , des bâtiments cadre célibataire 4, 5 et Coulmiers à Orléans (45) et site de Chanteau à Fleury les aubrais (45)</v>
      </c>
      <c r="B2" s="74"/>
      <c r="C2" s="74"/>
      <c r="D2" s="74"/>
      <c r="E2" s="74"/>
      <c r="F2" s="74"/>
    </row>
    <row r="3" spans="1:8" ht="12.75" customHeight="1" x14ac:dyDescent="0.2">
      <c r="A3" s="13"/>
    </row>
    <row r="4" spans="1:8" ht="32.25" customHeight="1" x14ac:dyDescent="0.2">
      <c r="A4" s="86" t="s">
        <v>133</v>
      </c>
      <c r="B4" s="87"/>
      <c r="C4" s="87"/>
      <c r="D4" s="87"/>
      <c r="E4" s="87"/>
      <c r="F4" s="87"/>
    </row>
    <row r="5" spans="1:8" ht="12.75" customHeight="1" thickBot="1" x14ac:dyDescent="0.25"/>
    <row r="6" spans="1:8" ht="24" customHeight="1" thickBot="1" x14ac:dyDescent="0.25">
      <c r="B6" s="14" t="s">
        <v>56</v>
      </c>
      <c r="C6" s="48">
        <f>BPU!C6</f>
        <v>0</v>
      </c>
      <c r="H6" s="46"/>
    </row>
    <row r="7" spans="1:8" ht="12" customHeight="1" x14ac:dyDescent="0.2">
      <c r="H7" s="47"/>
    </row>
    <row r="8" spans="1:8" ht="15" x14ac:dyDescent="0.2">
      <c r="A8" s="14" t="s">
        <v>1</v>
      </c>
      <c r="B8" s="14" t="s">
        <v>2</v>
      </c>
      <c r="C8" s="14" t="s">
        <v>55</v>
      </c>
      <c r="D8" s="14" t="s">
        <v>134</v>
      </c>
      <c r="E8" s="14" t="s">
        <v>135</v>
      </c>
      <c r="F8" s="14" t="s">
        <v>132</v>
      </c>
    </row>
    <row r="9" spans="1:8" ht="15" x14ac:dyDescent="0.2">
      <c r="A9" s="3" t="s">
        <v>129</v>
      </c>
      <c r="B9" s="6" t="s">
        <v>3</v>
      </c>
      <c r="C9" s="24">
        <f>BPU!C9</f>
        <v>0</v>
      </c>
      <c r="D9" s="43">
        <v>75</v>
      </c>
      <c r="E9" s="24">
        <f t="shared" ref="E9:E62" si="0">C9*D9</f>
        <v>0</v>
      </c>
      <c r="F9" s="16">
        <f>E9*(1+$C$6)</f>
        <v>0</v>
      </c>
    </row>
    <row r="10" spans="1:8" ht="15" x14ac:dyDescent="0.2">
      <c r="A10" s="3" t="s">
        <v>63</v>
      </c>
      <c r="B10" s="6" t="s">
        <v>3</v>
      </c>
      <c r="C10" s="24">
        <f>BPU!C10</f>
        <v>0</v>
      </c>
      <c r="D10" s="43">
        <v>400</v>
      </c>
      <c r="E10" s="24">
        <f t="shared" si="0"/>
        <v>0</v>
      </c>
      <c r="F10" s="16">
        <f t="shared" ref="F10:F62" si="1">E10*(1+$C$6)</f>
        <v>0</v>
      </c>
    </row>
    <row r="11" spans="1:8" ht="15" x14ac:dyDescent="0.2">
      <c r="A11" s="3" t="s">
        <v>64</v>
      </c>
      <c r="B11" s="6" t="s">
        <v>3</v>
      </c>
      <c r="C11" s="24">
        <f>BPU!C11</f>
        <v>0</v>
      </c>
      <c r="D11" s="43">
        <v>600</v>
      </c>
      <c r="E11" s="24">
        <f t="shared" si="0"/>
        <v>0</v>
      </c>
      <c r="F11" s="16">
        <f t="shared" si="1"/>
        <v>0</v>
      </c>
    </row>
    <row r="12" spans="1:8" ht="15" x14ac:dyDescent="0.2">
      <c r="A12" s="3" t="s">
        <v>4</v>
      </c>
      <c r="B12" s="6" t="s">
        <v>5</v>
      </c>
      <c r="C12" s="24">
        <f>BPU!C12</f>
        <v>0</v>
      </c>
      <c r="D12" s="43">
        <v>4</v>
      </c>
      <c r="E12" s="24">
        <f t="shared" si="0"/>
        <v>0</v>
      </c>
      <c r="F12" s="16">
        <f t="shared" si="1"/>
        <v>0</v>
      </c>
    </row>
    <row r="13" spans="1:8" ht="15" x14ac:dyDescent="0.2">
      <c r="A13" s="3" t="s">
        <v>4</v>
      </c>
      <c r="B13" s="6" t="s">
        <v>6</v>
      </c>
      <c r="C13" s="24">
        <f>BPU!C13</f>
        <v>0</v>
      </c>
      <c r="D13" s="43">
        <v>4</v>
      </c>
      <c r="E13" s="24">
        <f t="shared" si="0"/>
        <v>0</v>
      </c>
      <c r="F13" s="16">
        <f t="shared" si="1"/>
        <v>0</v>
      </c>
    </row>
    <row r="14" spans="1:8" ht="15" x14ac:dyDescent="0.2">
      <c r="A14" s="7" t="s">
        <v>7</v>
      </c>
      <c r="B14" s="6" t="s">
        <v>59</v>
      </c>
      <c r="C14" s="24">
        <f>BPU!C14</f>
        <v>0</v>
      </c>
      <c r="D14" s="43">
        <v>150</v>
      </c>
      <c r="E14" s="24">
        <f t="shared" si="0"/>
        <v>0</v>
      </c>
      <c r="F14" s="16">
        <f t="shared" si="1"/>
        <v>0</v>
      </c>
    </row>
    <row r="15" spans="1:8" ht="15" x14ac:dyDescent="0.2">
      <c r="A15" s="7" t="s">
        <v>8</v>
      </c>
      <c r="B15" s="6" t="s">
        <v>59</v>
      </c>
      <c r="C15" s="24">
        <f>BPU!C15</f>
        <v>0</v>
      </c>
      <c r="D15" s="43">
        <v>75</v>
      </c>
      <c r="E15" s="24">
        <f t="shared" si="0"/>
        <v>0</v>
      </c>
      <c r="F15" s="16">
        <f t="shared" si="1"/>
        <v>0</v>
      </c>
    </row>
    <row r="16" spans="1:8" ht="15" x14ac:dyDescent="0.2">
      <c r="A16" s="7" t="s">
        <v>9</v>
      </c>
      <c r="B16" s="6" t="s">
        <v>59</v>
      </c>
      <c r="C16" s="24">
        <f>BPU!C16</f>
        <v>0</v>
      </c>
      <c r="D16" s="43">
        <v>75</v>
      </c>
      <c r="E16" s="24">
        <f t="shared" si="0"/>
        <v>0</v>
      </c>
      <c r="F16" s="16">
        <f t="shared" si="1"/>
        <v>0</v>
      </c>
    </row>
    <row r="17" spans="1:6" ht="15" x14ac:dyDescent="0.2">
      <c r="A17" s="7" t="s">
        <v>10</v>
      </c>
      <c r="B17" s="6" t="s">
        <v>59</v>
      </c>
      <c r="C17" s="24">
        <f>BPU!C17</f>
        <v>0</v>
      </c>
      <c r="D17" s="43">
        <v>75</v>
      </c>
      <c r="E17" s="24">
        <f t="shared" si="0"/>
        <v>0</v>
      </c>
      <c r="F17" s="16">
        <f t="shared" si="1"/>
        <v>0</v>
      </c>
    </row>
    <row r="18" spans="1:6" ht="15" x14ac:dyDescent="0.2">
      <c r="A18" s="7" t="s">
        <v>11</v>
      </c>
      <c r="B18" s="6" t="s">
        <v>59</v>
      </c>
      <c r="C18" s="24">
        <f>BPU!C18</f>
        <v>0</v>
      </c>
      <c r="D18" s="43">
        <v>120</v>
      </c>
      <c r="E18" s="24">
        <f t="shared" si="0"/>
        <v>0</v>
      </c>
      <c r="F18" s="16">
        <f t="shared" si="1"/>
        <v>0</v>
      </c>
    </row>
    <row r="19" spans="1:6" ht="15" x14ac:dyDescent="0.2">
      <c r="A19" s="7" t="s">
        <v>12</v>
      </c>
      <c r="B19" s="6" t="s">
        <v>59</v>
      </c>
      <c r="C19" s="24">
        <f>BPU!C19</f>
        <v>0</v>
      </c>
      <c r="D19" s="43">
        <v>120</v>
      </c>
      <c r="E19" s="24">
        <f t="shared" si="0"/>
        <v>0</v>
      </c>
      <c r="F19" s="16">
        <f t="shared" si="1"/>
        <v>0</v>
      </c>
    </row>
    <row r="20" spans="1:6" ht="15" x14ac:dyDescent="0.2">
      <c r="A20" s="7" t="s">
        <v>13</v>
      </c>
      <c r="B20" s="6" t="s">
        <v>59</v>
      </c>
      <c r="C20" s="24">
        <f>BPU!C20</f>
        <v>0</v>
      </c>
      <c r="D20" s="43">
        <v>120</v>
      </c>
      <c r="E20" s="24">
        <f t="shared" si="0"/>
        <v>0</v>
      </c>
      <c r="F20" s="16">
        <f t="shared" si="1"/>
        <v>0</v>
      </c>
    </row>
    <row r="21" spans="1:6" ht="15" x14ac:dyDescent="0.2">
      <c r="A21" s="7" t="s">
        <v>14</v>
      </c>
      <c r="B21" s="6" t="s">
        <v>59</v>
      </c>
      <c r="C21" s="24">
        <f>BPU!C21</f>
        <v>0</v>
      </c>
      <c r="D21" s="43">
        <v>500</v>
      </c>
      <c r="E21" s="24">
        <f t="shared" si="0"/>
        <v>0</v>
      </c>
      <c r="F21" s="16">
        <f t="shared" si="1"/>
        <v>0</v>
      </c>
    </row>
    <row r="22" spans="1:6" ht="15" x14ac:dyDescent="0.2">
      <c r="A22" s="7" t="s">
        <v>15</v>
      </c>
      <c r="B22" s="6" t="s">
        <v>59</v>
      </c>
      <c r="C22" s="24">
        <f>BPU!C22</f>
        <v>0</v>
      </c>
      <c r="D22" s="43">
        <v>200</v>
      </c>
      <c r="E22" s="24">
        <f t="shared" si="0"/>
        <v>0</v>
      </c>
      <c r="F22" s="16">
        <f t="shared" si="1"/>
        <v>0</v>
      </c>
    </row>
    <row r="23" spans="1:6" ht="15" x14ac:dyDescent="0.2">
      <c r="A23" s="23" t="s">
        <v>75</v>
      </c>
      <c r="B23" s="22" t="s">
        <v>17</v>
      </c>
      <c r="C23" s="24">
        <f>BPU!C23</f>
        <v>0</v>
      </c>
      <c r="D23" s="43">
        <v>100</v>
      </c>
      <c r="E23" s="24">
        <f t="shared" si="0"/>
        <v>0</v>
      </c>
      <c r="F23" s="16">
        <f t="shared" si="1"/>
        <v>0</v>
      </c>
    </row>
    <row r="24" spans="1:6" ht="15" x14ac:dyDescent="0.2">
      <c r="A24" s="23" t="s">
        <v>18</v>
      </c>
      <c r="B24" s="22" t="s">
        <v>17</v>
      </c>
      <c r="C24" s="24">
        <f>BPU!C24</f>
        <v>0</v>
      </c>
      <c r="D24" s="43">
        <v>250</v>
      </c>
      <c r="E24" s="24">
        <f t="shared" si="0"/>
        <v>0</v>
      </c>
      <c r="F24" s="16">
        <f t="shared" si="1"/>
        <v>0</v>
      </c>
    </row>
    <row r="25" spans="1:6" ht="15" x14ac:dyDescent="0.2">
      <c r="A25" s="17" t="s">
        <v>19</v>
      </c>
      <c r="B25" s="22" t="s">
        <v>17</v>
      </c>
      <c r="C25" s="24">
        <f>BPU!C25</f>
        <v>0</v>
      </c>
      <c r="D25" s="43">
        <v>60</v>
      </c>
      <c r="E25" s="24">
        <f t="shared" si="0"/>
        <v>0</v>
      </c>
      <c r="F25" s="16">
        <f t="shared" si="1"/>
        <v>0</v>
      </c>
    </row>
    <row r="26" spans="1:6" ht="15" x14ac:dyDescent="0.2">
      <c r="A26" s="17" t="s">
        <v>20</v>
      </c>
      <c r="B26" s="22" t="s">
        <v>22</v>
      </c>
      <c r="C26" s="24">
        <f>BPU!C26</f>
        <v>0</v>
      </c>
      <c r="D26" s="43">
        <v>20</v>
      </c>
      <c r="E26" s="24">
        <f t="shared" si="0"/>
        <v>0</v>
      </c>
      <c r="F26" s="16">
        <f t="shared" si="1"/>
        <v>0</v>
      </c>
    </row>
    <row r="27" spans="1:6" ht="15" x14ac:dyDescent="0.2">
      <c r="A27" s="17" t="s">
        <v>38</v>
      </c>
      <c r="B27" s="22" t="s">
        <v>17</v>
      </c>
      <c r="C27" s="24">
        <f>BPU!C27</f>
        <v>0</v>
      </c>
      <c r="D27" s="43">
        <v>60</v>
      </c>
      <c r="E27" s="24">
        <f t="shared" si="0"/>
        <v>0</v>
      </c>
      <c r="F27" s="16">
        <f t="shared" si="1"/>
        <v>0</v>
      </c>
    </row>
    <row r="28" spans="1:6" ht="15" x14ac:dyDescent="0.2">
      <c r="A28" s="17" t="s">
        <v>39</v>
      </c>
      <c r="B28" s="22" t="s">
        <v>17</v>
      </c>
      <c r="C28" s="24">
        <f>BPU!C28</f>
        <v>0</v>
      </c>
      <c r="D28" s="43">
        <v>120</v>
      </c>
      <c r="E28" s="24">
        <f t="shared" si="0"/>
        <v>0</v>
      </c>
      <c r="F28" s="16">
        <f t="shared" si="1"/>
        <v>0</v>
      </c>
    </row>
    <row r="29" spans="1:6" ht="15" x14ac:dyDescent="0.2">
      <c r="A29" s="17" t="s">
        <v>40</v>
      </c>
      <c r="B29" s="22" t="s">
        <v>17</v>
      </c>
      <c r="C29" s="24">
        <f>BPU!C29</f>
        <v>0</v>
      </c>
      <c r="D29" s="43">
        <v>120</v>
      </c>
      <c r="E29" s="24">
        <f t="shared" si="0"/>
        <v>0</v>
      </c>
      <c r="F29" s="16">
        <f t="shared" si="1"/>
        <v>0</v>
      </c>
    </row>
    <row r="30" spans="1:6" ht="15" x14ac:dyDescent="0.2">
      <c r="A30" s="17" t="s">
        <v>21</v>
      </c>
      <c r="B30" s="22" t="s">
        <v>22</v>
      </c>
      <c r="C30" s="24">
        <f>BPU!C30</f>
        <v>0</v>
      </c>
      <c r="D30" s="43">
        <v>6</v>
      </c>
      <c r="E30" s="24">
        <f t="shared" si="0"/>
        <v>0</v>
      </c>
      <c r="F30" s="16">
        <f t="shared" si="1"/>
        <v>0</v>
      </c>
    </row>
    <row r="31" spans="1:6" ht="15" x14ac:dyDescent="0.2">
      <c r="A31" s="17" t="s">
        <v>139</v>
      </c>
      <c r="B31" s="22" t="s">
        <v>17</v>
      </c>
      <c r="C31" s="24">
        <f>BPU!C31</f>
        <v>0</v>
      </c>
      <c r="D31" s="43">
        <v>150</v>
      </c>
      <c r="E31" s="24">
        <f t="shared" si="0"/>
        <v>0</v>
      </c>
      <c r="F31" s="16">
        <f t="shared" si="1"/>
        <v>0</v>
      </c>
    </row>
    <row r="32" spans="1:6" ht="15" x14ac:dyDescent="0.2">
      <c r="A32" s="17" t="s">
        <v>25</v>
      </c>
      <c r="B32" s="22" t="s">
        <v>17</v>
      </c>
      <c r="C32" s="24">
        <f>BPU!C32</f>
        <v>0</v>
      </c>
      <c r="D32" s="43">
        <v>200</v>
      </c>
      <c r="E32" s="24">
        <f t="shared" si="0"/>
        <v>0</v>
      </c>
      <c r="F32" s="16">
        <f t="shared" si="1"/>
        <v>0</v>
      </c>
    </row>
    <row r="33" spans="1:6" ht="15" x14ac:dyDescent="0.2">
      <c r="A33" s="17" t="s">
        <v>26</v>
      </c>
      <c r="B33" s="22" t="s">
        <v>17</v>
      </c>
      <c r="C33" s="24">
        <f>BPU!C33</f>
        <v>0</v>
      </c>
      <c r="D33" s="43">
        <v>200</v>
      </c>
      <c r="E33" s="24">
        <f t="shared" si="0"/>
        <v>0</v>
      </c>
      <c r="F33" s="16">
        <f t="shared" si="1"/>
        <v>0</v>
      </c>
    </row>
    <row r="34" spans="1:6" ht="28.5" x14ac:dyDescent="0.2">
      <c r="A34" s="17" t="s">
        <v>27</v>
      </c>
      <c r="B34" s="22" t="s">
        <v>17</v>
      </c>
      <c r="C34" s="24">
        <f>BPU!C34</f>
        <v>0</v>
      </c>
      <c r="D34" s="43">
        <v>150</v>
      </c>
      <c r="E34" s="24">
        <f t="shared" si="0"/>
        <v>0</v>
      </c>
      <c r="F34" s="16">
        <f t="shared" si="1"/>
        <v>0</v>
      </c>
    </row>
    <row r="35" spans="1:6" ht="15" x14ac:dyDescent="0.2">
      <c r="A35" s="17" t="s">
        <v>28</v>
      </c>
      <c r="B35" s="22" t="s">
        <v>17</v>
      </c>
      <c r="C35" s="24">
        <f>BPU!C35</f>
        <v>0</v>
      </c>
      <c r="D35" s="43">
        <v>150</v>
      </c>
      <c r="E35" s="24">
        <f t="shared" si="0"/>
        <v>0</v>
      </c>
      <c r="F35" s="16">
        <f t="shared" si="1"/>
        <v>0</v>
      </c>
    </row>
    <row r="36" spans="1:6" ht="15" x14ac:dyDescent="0.2">
      <c r="A36" s="17" t="s">
        <v>29</v>
      </c>
      <c r="B36" s="22" t="s">
        <v>17</v>
      </c>
      <c r="C36" s="24">
        <f>BPU!C36</f>
        <v>0</v>
      </c>
      <c r="D36" s="43">
        <v>150</v>
      </c>
      <c r="E36" s="24">
        <f t="shared" si="0"/>
        <v>0</v>
      </c>
      <c r="F36" s="16">
        <f t="shared" si="1"/>
        <v>0</v>
      </c>
    </row>
    <row r="37" spans="1:6" ht="15" x14ac:dyDescent="0.2">
      <c r="A37" s="17" t="s">
        <v>30</v>
      </c>
      <c r="B37" s="22" t="s">
        <v>17</v>
      </c>
      <c r="C37" s="24">
        <f>BPU!C37</f>
        <v>0</v>
      </c>
      <c r="D37" s="43">
        <v>150</v>
      </c>
      <c r="E37" s="24">
        <f t="shared" si="0"/>
        <v>0</v>
      </c>
      <c r="F37" s="16">
        <f t="shared" si="1"/>
        <v>0</v>
      </c>
    </row>
    <row r="38" spans="1:6" ht="15" x14ac:dyDescent="0.2">
      <c r="A38" s="17" t="s">
        <v>31</v>
      </c>
      <c r="B38" s="22" t="s">
        <v>17</v>
      </c>
      <c r="C38" s="24">
        <f>BPU!C38</f>
        <v>0</v>
      </c>
      <c r="D38" s="43">
        <v>50</v>
      </c>
      <c r="E38" s="24">
        <f t="shared" si="0"/>
        <v>0</v>
      </c>
      <c r="F38" s="16">
        <f t="shared" si="1"/>
        <v>0</v>
      </c>
    </row>
    <row r="39" spans="1:6" ht="15" x14ac:dyDescent="0.2">
      <c r="A39" s="17" t="s">
        <v>32</v>
      </c>
      <c r="B39" s="22" t="s">
        <v>22</v>
      </c>
      <c r="C39" s="24">
        <f>BPU!C39</f>
        <v>0</v>
      </c>
      <c r="D39" s="43">
        <v>20</v>
      </c>
      <c r="E39" s="24">
        <f t="shared" si="0"/>
        <v>0</v>
      </c>
      <c r="F39" s="16">
        <f t="shared" si="1"/>
        <v>0</v>
      </c>
    </row>
    <row r="40" spans="1:6" ht="15" x14ac:dyDescent="0.2">
      <c r="A40" s="17" t="s">
        <v>33</v>
      </c>
      <c r="B40" s="22" t="s">
        <v>17</v>
      </c>
      <c r="C40" s="24">
        <f>BPU!C40</f>
        <v>0</v>
      </c>
      <c r="D40" s="43">
        <v>50</v>
      </c>
      <c r="E40" s="24">
        <f t="shared" si="0"/>
        <v>0</v>
      </c>
      <c r="F40" s="16">
        <f t="shared" si="1"/>
        <v>0</v>
      </c>
    </row>
    <row r="41" spans="1:6" ht="15" x14ac:dyDescent="0.2">
      <c r="A41" s="17" t="s">
        <v>34</v>
      </c>
      <c r="B41" s="22" t="s">
        <v>17</v>
      </c>
      <c r="C41" s="24">
        <f>BPU!C41</f>
        <v>0</v>
      </c>
      <c r="D41" s="43">
        <v>50</v>
      </c>
      <c r="E41" s="24">
        <f t="shared" si="0"/>
        <v>0</v>
      </c>
      <c r="F41" s="16">
        <f t="shared" si="1"/>
        <v>0</v>
      </c>
    </row>
    <row r="42" spans="1:6" ht="15" x14ac:dyDescent="0.2">
      <c r="A42" s="17" t="s">
        <v>23</v>
      </c>
      <c r="B42" s="22" t="s">
        <v>22</v>
      </c>
      <c r="C42" s="24">
        <f>BPU!C42</f>
        <v>0</v>
      </c>
      <c r="D42" s="43">
        <v>5</v>
      </c>
      <c r="E42" s="24">
        <f t="shared" si="0"/>
        <v>0</v>
      </c>
      <c r="F42" s="16">
        <f t="shared" si="1"/>
        <v>0</v>
      </c>
    </row>
    <row r="43" spans="1:6" ht="15" x14ac:dyDescent="0.2">
      <c r="A43" s="17" t="s">
        <v>24</v>
      </c>
      <c r="B43" s="22" t="s">
        <v>22</v>
      </c>
      <c r="C43" s="24">
        <f>BPU!C43</f>
        <v>0</v>
      </c>
      <c r="D43" s="43">
        <v>10</v>
      </c>
      <c r="E43" s="24">
        <f t="shared" si="0"/>
        <v>0</v>
      </c>
      <c r="F43" s="16">
        <f t="shared" si="1"/>
        <v>0</v>
      </c>
    </row>
    <row r="44" spans="1:6" ht="15" x14ac:dyDescent="0.2">
      <c r="A44" s="17" t="s">
        <v>36</v>
      </c>
      <c r="B44" s="22" t="s">
        <v>22</v>
      </c>
      <c r="C44" s="24">
        <f>BPU!C44</f>
        <v>0</v>
      </c>
      <c r="D44" s="43">
        <v>20</v>
      </c>
      <c r="E44" s="24">
        <f t="shared" si="0"/>
        <v>0</v>
      </c>
      <c r="F44" s="16">
        <f t="shared" si="1"/>
        <v>0</v>
      </c>
    </row>
    <row r="45" spans="1:6" ht="15" x14ac:dyDescent="0.2">
      <c r="A45" s="17" t="s">
        <v>35</v>
      </c>
      <c r="B45" s="22" t="s">
        <v>22</v>
      </c>
      <c r="C45" s="24">
        <f>BPU!C45</f>
        <v>0</v>
      </c>
      <c r="D45" s="43">
        <v>10</v>
      </c>
      <c r="E45" s="24">
        <f t="shared" si="0"/>
        <v>0</v>
      </c>
      <c r="F45" s="16">
        <f t="shared" si="1"/>
        <v>0</v>
      </c>
    </row>
    <row r="46" spans="1:6" ht="15" x14ac:dyDescent="0.2">
      <c r="A46" s="17" t="s">
        <v>51</v>
      </c>
      <c r="B46" s="22" t="s">
        <v>22</v>
      </c>
      <c r="C46" s="24">
        <f>BPU!C46</f>
        <v>0</v>
      </c>
      <c r="D46" s="43">
        <v>30</v>
      </c>
      <c r="E46" s="24">
        <f t="shared" si="0"/>
        <v>0</v>
      </c>
      <c r="F46" s="16">
        <f t="shared" si="1"/>
        <v>0</v>
      </c>
    </row>
    <row r="47" spans="1:6" ht="15" x14ac:dyDescent="0.2">
      <c r="A47" s="17" t="s">
        <v>41</v>
      </c>
      <c r="B47" s="22" t="s">
        <v>17</v>
      </c>
      <c r="C47" s="24">
        <f>BPU!C47</f>
        <v>0</v>
      </c>
      <c r="D47" s="43">
        <v>15</v>
      </c>
      <c r="E47" s="24">
        <f t="shared" si="0"/>
        <v>0</v>
      </c>
      <c r="F47" s="16">
        <f t="shared" si="1"/>
        <v>0</v>
      </c>
    </row>
    <row r="48" spans="1:6" ht="17.25" customHeight="1" x14ac:dyDescent="0.2">
      <c r="A48" s="17" t="s">
        <v>42</v>
      </c>
      <c r="B48" s="22" t="s">
        <v>17</v>
      </c>
      <c r="C48" s="24">
        <f>BPU!C48</f>
        <v>0</v>
      </c>
      <c r="D48" s="43">
        <v>150</v>
      </c>
      <c r="E48" s="24">
        <f t="shared" si="0"/>
        <v>0</v>
      </c>
      <c r="F48" s="16">
        <f t="shared" si="1"/>
        <v>0</v>
      </c>
    </row>
    <row r="49" spans="1:6" ht="15.75" customHeight="1" x14ac:dyDescent="0.2">
      <c r="A49" s="17" t="s">
        <v>37</v>
      </c>
      <c r="B49" s="22" t="s">
        <v>22</v>
      </c>
      <c r="C49" s="24">
        <f>BPU!C49</f>
        <v>0</v>
      </c>
      <c r="D49" s="43">
        <v>10</v>
      </c>
      <c r="E49" s="24">
        <f t="shared" si="0"/>
        <v>0</v>
      </c>
      <c r="F49" s="16">
        <f t="shared" si="1"/>
        <v>0</v>
      </c>
    </row>
    <row r="50" spans="1:6" ht="15" x14ac:dyDescent="0.2">
      <c r="A50" s="17" t="s">
        <v>116</v>
      </c>
      <c r="B50" s="22" t="s">
        <v>22</v>
      </c>
      <c r="C50" s="24">
        <f>BPU!C50</f>
        <v>0</v>
      </c>
      <c r="D50" s="43">
        <v>5</v>
      </c>
      <c r="E50" s="24">
        <f t="shared" si="0"/>
        <v>0</v>
      </c>
      <c r="F50" s="16">
        <f t="shared" si="1"/>
        <v>0</v>
      </c>
    </row>
    <row r="51" spans="1:6" ht="15" x14ac:dyDescent="0.2">
      <c r="A51" s="17" t="s">
        <v>52</v>
      </c>
      <c r="B51" s="22" t="s">
        <v>22</v>
      </c>
      <c r="C51" s="24">
        <f>BPU!C51</f>
        <v>0</v>
      </c>
      <c r="D51" s="43">
        <v>2</v>
      </c>
      <c r="E51" s="24">
        <f t="shared" si="0"/>
        <v>0</v>
      </c>
      <c r="F51" s="16">
        <f t="shared" si="1"/>
        <v>0</v>
      </c>
    </row>
    <row r="52" spans="1:6" ht="28.5" x14ac:dyDescent="0.2">
      <c r="A52" s="17" t="s">
        <v>46</v>
      </c>
      <c r="B52" s="22" t="s">
        <v>22</v>
      </c>
      <c r="C52" s="24">
        <f>BPU!C52</f>
        <v>0</v>
      </c>
      <c r="D52" s="43">
        <v>2</v>
      </c>
      <c r="E52" s="24">
        <f t="shared" si="0"/>
        <v>0</v>
      </c>
      <c r="F52" s="16">
        <f t="shared" si="1"/>
        <v>0</v>
      </c>
    </row>
    <row r="53" spans="1:6" ht="15" x14ac:dyDescent="0.2">
      <c r="A53" s="17" t="s">
        <v>43</v>
      </c>
      <c r="B53" s="22" t="s">
        <v>22</v>
      </c>
      <c r="C53" s="24">
        <f>BPU!C53</f>
        <v>0</v>
      </c>
      <c r="D53" s="43">
        <v>20</v>
      </c>
      <c r="E53" s="24">
        <f t="shared" si="0"/>
        <v>0</v>
      </c>
      <c r="F53" s="16">
        <f t="shared" si="1"/>
        <v>0</v>
      </c>
    </row>
    <row r="54" spans="1:6" ht="28.5" x14ac:dyDescent="0.2">
      <c r="A54" s="17" t="s">
        <v>44</v>
      </c>
      <c r="B54" s="22" t="s">
        <v>22</v>
      </c>
      <c r="C54" s="24">
        <f>BPU!C54</f>
        <v>0</v>
      </c>
      <c r="D54" s="43">
        <v>5</v>
      </c>
      <c r="E54" s="24">
        <f t="shared" si="0"/>
        <v>0</v>
      </c>
      <c r="F54" s="16">
        <f t="shared" si="1"/>
        <v>0</v>
      </c>
    </row>
    <row r="55" spans="1:6" ht="15" x14ac:dyDescent="0.2">
      <c r="A55" s="17" t="s">
        <v>45</v>
      </c>
      <c r="B55" s="22" t="s">
        <v>17</v>
      </c>
      <c r="C55" s="24">
        <f>BPU!C55</f>
        <v>0</v>
      </c>
      <c r="D55" s="43">
        <v>30</v>
      </c>
      <c r="E55" s="24">
        <f t="shared" si="0"/>
        <v>0</v>
      </c>
      <c r="F55" s="16">
        <f t="shared" si="1"/>
        <v>0</v>
      </c>
    </row>
    <row r="56" spans="1:6" ht="15" x14ac:dyDescent="0.2">
      <c r="A56" s="17" t="s">
        <v>47</v>
      </c>
      <c r="B56" s="22" t="s">
        <v>22</v>
      </c>
      <c r="C56" s="24">
        <f>BPU!C56</f>
        <v>0</v>
      </c>
      <c r="D56" s="43">
        <v>10</v>
      </c>
      <c r="E56" s="24">
        <f t="shared" si="0"/>
        <v>0</v>
      </c>
      <c r="F56" s="16">
        <f t="shared" si="1"/>
        <v>0</v>
      </c>
    </row>
    <row r="57" spans="1:6" ht="15" x14ac:dyDescent="0.2">
      <c r="A57" s="17" t="s">
        <v>48</v>
      </c>
      <c r="B57" s="22" t="s">
        <v>22</v>
      </c>
      <c r="C57" s="24">
        <f>BPU!C57</f>
        <v>0</v>
      </c>
      <c r="D57" s="43">
        <v>10</v>
      </c>
      <c r="E57" s="24">
        <f t="shared" si="0"/>
        <v>0</v>
      </c>
      <c r="F57" s="16">
        <f t="shared" si="1"/>
        <v>0</v>
      </c>
    </row>
    <row r="58" spans="1:6" ht="15" x14ac:dyDescent="0.2">
      <c r="A58" s="17" t="s">
        <v>49</v>
      </c>
      <c r="B58" s="22" t="s">
        <v>22</v>
      </c>
      <c r="C58" s="24">
        <f>BPU!C58</f>
        <v>0</v>
      </c>
      <c r="D58" s="43">
        <v>5</v>
      </c>
      <c r="E58" s="24">
        <f t="shared" si="0"/>
        <v>0</v>
      </c>
      <c r="F58" s="16">
        <f t="shared" si="1"/>
        <v>0</v>
      </c>
    </row>
    <row r="59" spans="1:6" ht="15" x14ac:dyDescent="0.2">
      <c r="A59" s="17" t="s">
        <v>50</v>
      </c>
      <c r="B59" s="22" t="s">
        <v>22</v>
      </c>
      <c r="C59" s="24">
        <f>BPU!C59</f>
        <v>0</v>
      </c>
      <c r="D59" s="43">
        <v>30</v>
      </c>
      <c r="E59" s="24">
        <f t="shared" si="0"/>
        <v>0</v>
      </c>
      <c r="F59" s="16">
        <f t="shared" si="1"/>
        <v>0</v>
      </c>
    </row>
    <row r="60" spans="1:6" ht="28.5" x14ac:dyDescent="0.2">
      <c r="A60" s="19" t="s">
        <v>130</v>
      </c>
      <c r="B60" s="20" t="s">
        <v>54</v>
      </c>
      <c r="C60" s="24">
        <f>BPU!C60</f>
        <v>0</v>
      </c>
      <c r="D60" s="43">
        <v>1</v>
      </c>
      <c r="E60" s="24">
        <f t="shared" si="0"/>
        <v>0</v>
      </c>
      <c r="F60" s="16">
        <f t="shared" si="1"/>
        <v>0</v>
      </c>
    </row>
    <row r="61" spans="1:6" ht="28.5" x14ac:dyDescent="0.2">
      <c r="A61" s="19" t="s">
        <v>131</v>
      </c>
      <c r="B61" s="20" t="s">
        <v>54</v>
      </c>
      <c r="C61" s="24">
        <f>BPU!C61</f>
        <v>0</v>
      </c>
      <c r="D61" s="43">
        <v>1</v>
      </c>
      <c r="E61" s="24">
        <f t="shared" si="0"/>
        <v>0</v>
      </c>
      <c r="F61" s="16">
        <f t="shared" si="1"/>
        <v>0</v>
      </c>
    </row>
    <row r="62" spans="1:6" ht="28.5" x14ac:dyDescent="0.2">
      <c r="A62" s="3" t="s">
        <v>76</v>
      </c>
      <c r="B62" s="24" t="s">
        <v>22</v>
      </c>
      <c r="C62" s="24">
        <f>BPU!C62</f>
        <v>0</v>
      </c>
      <c r="D62" s="43">
        <v>50</v>
      </c>
      <c r="E62" s="24">
        <f t="shared" si="0"/>
        <v>0</v>
      </c>
      <c r="F62" s="16">
        <f t="shared" si="1"/>
        <v>0</v>
      </c>
    </row>
    <row r="63" spans="1:6" ht="28.5" customHeight="1" x14ac:dyDescent="0.2">
      <c r="A63" s="25" t="s">
        <v>118</v>
      </c>
      <c r="B63" s="77" t="s">
        <v>108</v>
      </c>
      <c r="C63" s="88">
        <f>BPU!C63</f>
        <v>0</v>
      </c>
      <c r="D63" s="91">
        <v>90</v>
      </c>
      <c r="E63" s="88">
        <f>C63*D63</f>
        <v>0</v>
      </c>
      <c r="F63" s="83">
        <f>E63*(1+$C$6)</f>
        <v>0</v>
      </c>
    </row>
    <row r="64" spans="1:6" ht="14.25" customHeight="1" x14ac:dyDescent="0.2">
      <c r="A64" s="42" t="s">
        <v>77</v>
      </c>
      <c r="B64" s="78"/>
      <c r="C64" s="89"/>
      <c r="D64" s="92"/>
      <c r="E64" s="89"/>
      <c r="F64" s="84"/>
    </row>
    <row r="65" spans="1:6" ht="15" customHeight="1" x14ac:dyDescent="0.2">
      <c r="A65" s="42" t="s">
        <v>78</v>
      </c>
      <c r="B65" s="78"/>
      <c r="C65" s="89"/>
      <c r="D65" s="92"/>
      <c r="E65" s="89"/>
      <c r="F65" s="84"/>
    </row>
    <row r="66" spans="1:6" ht="55.5" customHeight="1" x14ac:dyDescent="0.2">
      <c r="A66" s="42" t="s">
        <v>79</v>
      </c>
      <c r="B66" s="78"/>
      <c r="C66" s="89"/>
      <c r="D66" s="92"/>
      <c r="E66" s="89"/>
      <c r="F66" s="84"/>
    </row>
    <row r="67" spans="1:6" ht="36" customHeight="1" x14ac:dyDescent="0.2">
      <c r="A67" s="42" t="s">
        <v>80</v>
      </c>
      <c r="B67" s="78"/>
      <c r="C67" s="89"/>
      <c r="D67" s="92"/>
      <c r="E67" s="89"/>
      <c r="F67" s="84"/>
    </row>
    <row r="68" spans="1:6" ht="25.5" x14ac:dyDescent="0.2">
      <c r="A68" s="42" t="s">
        <v>81</v>
      </c>
      <c r="B68" s="78"/>
      <c r="C68" s="89"/>
      <c r="D68" s="92"/>
      <c r="E68" s="89"/>
      <c r="F68" s="84"/>
    </row>
    <row r="69" spans="1:6" ht="14.25" customHeight="1" x14ac:dyDescent="0.2">
      <c r="A69" s="42" t="s">
        <v>82</v>
      </c>
      <c r="B69" s="78"/>
      <c r="C69" s="89"/>
      <c r="D69" s="92"/>
      <c r="E69" s="89"/>
      <c r="F69" s="84"/>
    </row>
    <row r="70" spans="1:6" ht="14.25" customHeight="1" x14ac:dyDescent="0.2">
      <c r="A70" s="42" t="s">
        <v>102</v>
      </c>
      <c r="B70" s="78"/>
      <c r="C70" s="89"/>
      <c r="D70" s="92"/>
      <c r="E70" s="89"/>
      <c r="F70" s="84"/>
    </row>
    <row r="71" spans="1:6" ht="14.25" customHeight="1" x14ac:dyDescent="0.2">
      <c r="A71" s="42" t="s">
        <v>103</v>
      </c>
      <c r="B71" s="78"/>
      <c r="C71" s="89"/>
      <c r="D71" s="92"/>
      <c r="E71" s="89"/>
      <c r="F71" s="84"/>
    </row>
    <row r="72" spans="1:6" ht="14.25" customHeight="1" x14ac:dyDescent="0.2">
      <c r="A72" s="42" t="s">
        <v>83</v>
      </c>
      <c r="B72" s="78"/>
      <c r="C72" s="89"/>
      <c r="D72" s="92"/>
      <c r="E72" s="89"/>
      <c r="F72" s="84"/>
    </row>
    <row r="73" spans="1:6" ht="25.5" x14ac:dyDescent="0.2">
      <c r="A73" s="42" t="s">
        <v>84</v>
      </c>
      <c r="B73" s="78"/>
      <c r="C73" s="89"/>
      <c r="D73" s="92"/>
      <c r="E73" s="89"/>
      <c r="F73" s="84"/>
    </row>
    <row r="74" spans="1:6" ht="15" customHeight="1" x14ac:dyDescent="0.2">
      <c r="A74" s="42" t="s">
        <v>85</v>
      </c>
      <c r="B74" s="78"/>
      <c r="C74" s="89"/>
      <c r="D74" s="92"/>
      <c r="E74" s="89"/>
      <c r="F74" s="84"/>
    </row>
    <row r="75" spans="1:6" ht="15" customHeight="1" x14ac:dyDescent="0.2">
      <c r="A75" s="42" t="s">
        <v>86</v>
      </c>
      <c r="B75" s="78"/>
      <c r="C75" s="89"/>
      <c r="D75" s="92"/>
      <c r="E75" s="89"/>
      <c r="F75" s="84"/>
    </row>
    <row r="76" spans="1:6" ht="15" customHeight="1" x14ac:dyDescent="0.2">
      <c r="A76" s="42" t="s">
        <v>87</v>
      </c>
      <c r="B76" s="78"/>
      <c r="C76" s="89"/>
      <c r="D76" s="92"/>
      <c r="E76" s="89"/>
      <c r="F76" s="84"/>
    </row>
    <row r="77" spans="1:6" ht="15" customHeight="1" x14ac:dyDescent="0.2">
      <c r="A77" s="42" t="s">
        <v>88</v>
      </c>
      <c r="B77" s="78"/>
      <c r="C77" s="89"/>
      <c r="D77" s="92"/>
      <c r="E77" s="89"/>
      <c r="F77" s="84"/>
    </row>
    <row r="78" spans="1:6" ht="15" customHeight="1" x14ac:dyDescent="0.2">
      <c r="A78" s="42" t="s">
        <v>89</v>
      </c>
      <c r="B78" s="78"/>
      <c r="C78" s="89"/>
      <c r="D78" s="92"/>
      <c r="E78" s="89"/>
      <c r="F78" s="84"/>
    </row>
    <row r="79" spans="1:6" ht="25.5" x14ac:dyDescent="0.2">
      <c r="A79" s="42" t="s">
        <v>90</v>
      </c>
      <c r="B79" s="78"/>
      <c r="C79" s="89"/>
      <c r="D79" s="92"/>
      <c r="E79" s="89"/>
      <c r="F79" s="84"/>
    </row>
    <row r="80" spans="1:6" ht="15" customHeight="1" x14ac:dyDescent="0.2">
      <c r="A80" s="42" t="s">
        <v>91</v>
      </c>
      <c r="B80" s="78"/>
      <c r="C80" s="89"/>
      <c r="D80" s="92"/>
      <c r="E80" s="89"/>
      <c r="F80" s="84"/>
    </row>
    <row r="81" spans="1:6" ht="15" customHeight="1" x14ac:dyDescent="0.2">
      <c r="A81" s="42" t="s">
        <v>92</v>
      </c>
      <c r="B81" s="78"/>
      <c r="C81" s="89"/>
      <c r="D81" s="92"/>
      <c r="E81" s="89"/>
      <c r="F81" s="84"/>
    </row>
    <row r="82" spans="1:6" ht="15" customHeight="1" x14ac:dyDescent="0.2">
      <c r="A82" s="42" t="s">
        <v>93</v>
      </c>
      <c r="B82" s="78"/>
      <c r="C82" s="89"/>
      <c r="D82" s="92"/>
      <c r="E82" s="89"/>
      <c r="F82" s="84"/>
    </row>
    <row r="83" spans="1:6" ht="15" customHeight="1" x14ac:dyDescent="0.2">
      <c r="A83" s="42" t="s">
        <v>94</v>
      </c>
      <c r="B83" s="78"/>
      <c r="C83" s="89"/>
      <c r="D83" s="92"/>
      <c r="E83" s="89"/>
      <c r="F83" s="84"/>
    </row>
    <row r="84" spans="1:6" ht="15" customHeight="1" x14ac:dyDescent="0.2">
      <c r="A84" s="42" t="s">
        <v>104</v>
      </c>
      <c r="B84" s="78"/>
      <c r="C84" s="89"/>
      <c r="D84" s="92"/>
      <c r="E84" s="89"/>
      <c r="F84" s="84"/>
    </row>
    <row r="85" spans="1:6" ht="15" customHeight="1" x14ac:dyDescent="0.2">
      <c r="A85" s="42" t="s">
        <v>105</v>
      </c>
      <c r="B85" s="78"/>
      <c r="C85" s="89"/>
      <c r="D85" s="92"/>
      <c r="E85" s="89"/>
      <c r="F85" s="84"/>
    </row>
    <row r="86" spans="1:6" ht="16.5" customHeight="1" x14ac:dyDescent="0.2">
      <c r="A86" s="42" t="s">
        <v>106</v>
      </c>
      <c r="B86" s="78"/>
      <c r="C86" s="89"/>
      <c r="D86" s="92"/>
      <c r="E86" s="89"/>
      <c r="F86" s="84"/>
    </row>
    <row r="87" spans="1:6" ht="15" customHeight="1" x14ac:dyDescent="0.2">
      <c r="A87" s="42" t="s">
        <v>107</v>
      </c>
      <c r="B87" s="79"/>
      <c r="C87" s="90"/>
      <c r="D87" s="93"/>
      <c r="E87" s="90"/>
      <c r="F87" s="85"/>
    </row>
    <row r="88" spans="1:6" x14ac:dyDescent="0.2">
      <c r="A88" s="33" t="s">
        <v>96</v>
      </c>
      <c r="B88" s="33"/>
      <c r="C88" s="33"/>
      <c r="D88" s="33"/>
      <c r="E88" s="33"/>
      <c r="F88" s="33"/>
    </row>
    <row r="89" spans="1:6" ht="57" x14ac:dyDescent="0.2">
      <c r="A89" s="10" t="s">
        <v>119</v>
      </c>
      <c r="B89" s="30" t="s">
        <v>110</v>
      </c>
      <c r="C89" s="24">
        <f>BPU!C89</f>
        <v>0</v>
      </c>
      <c r="D89" s="43">
        <v>120</v>
      </c>
      <c r="E89" s="24">
        <f t="shared" ref="E89" si="2">C89*D89</f>
        <v>0</v>
      </c>
      <c r="F89" s="16">
        <f t="shared" ref="F89:F92" si="3">E89*(1+$C$6)</f>
        <v>0</v>
      </c>
    </row>
    <row r="90" spans="1:6" ht="72" x14ac:dyDescent="0.2">
      <c r="A90" s="29" t="s">
        <v>100</v>
      </c>
      <c r="B90" s="30" t="s">
        <v>97</v>
      </c>
      <c r="C90" s="24">
        <f>BPU!C90</f>
        <v>0</v>
      </c>
      <c r="D90" s="43">
        <v>6</v>
      </c>
      <c r="E90" s="24">
        <f t="shared" ref="E90:E92" si="4">C90*D90</f>
        <v>0</v>
      </c>
      <c r="F90" s="16">
        <f t="shared" si="3"/>
        <v>0</v>
      </c>
    </row>
    <row r="91" spans="1:6" ht="32.25" customHeight="1" x14ac:dyDescent="0.2">
      <c r="A91" s="31" t="s">
        <v>117</v>
      </c>
      <c r="B91" s="30" t="s">
        <v>98</v>
      </c>
      <c r="C91" s="24">
        <f>BPU!C91</f>
        <v>0</v>
      </c>
      <c r="D91" s="43">
        <v>6</v>
      </c>
      <c r="E91" s="24">
        <f t="shared" si="4"/>
        <v>0</v>
      </c>
      <c r="F91" s="16">
        <f t="shared" si="3"/>
        <v>0</v>
      </c>
    </row>
    <row r="92" spans="1:6" ht="104.25" customHeight="1" x14ac:dyDescent="0.2">
      <c r="A92" s="31" t="s">
        <v>109</v>
      </c>
      <c r="B92" s="30" t="s">
        <v>99</v>
      </c>
      <c r="C92" s="24">
        <f>BPU!C92</f>
        <v>0</v>
      </c>
      <c r="D92" s="43">
        <v>6</v>
      </c>
      <c r="E92" s="24">
        <f t="shared" si="4"/>
        <v>0</v>
      </c>
      <c r="F92" s="16">
        <f t="shared" si="3"/>
        <v>0</v>
      </c>
    </row>
    <row r="93" spans="1:6" x14ac:dyDescent="0.2">
      <c r="A93" s="34" t="s">
        <v>113</v>
      </c>
      <c r="B93" s="34"/>
      <c r="C93" s="34"/>
      <c r="D93" s="34"/>
      <c r="E93" s="34"/>
      <c r="F93" s="34"/>
    </row>
    <row r="94" spans="1:6" ht="15" customHeight="1" x14ac:dyDescent="0.2">
      <c r="A94" s="35" t="s">
        <v>101</v>
      </c>
      <c r="B94" s="68" t="s">
        <v>112</v>
      </c>
      <c r="C94" s="94">
        <f>BPU!C94</f>
        <v>0</v>
      </c>
      <c r="D94" s="91">
        <v>30</v>
      </c>
      <c r="E94" s="97">
        <f>C94*D94</f>
        <v>0</v>
      </c>
      <c r="F94" s="65">
        <f>E94*(1+$C$6)</f>
        <v>0</v>
      </c>
    </row>
    <row r="95" spans="1:6" ht="15" customHeight="1" x14ac:dyDescent="0.2">
      <c r="A95" s="26" t="s">
        <v>77</v>
      </c>
      <c r="B95" s="69"/>
      <c r="C95" s="95"/>
      <c r="D95" s="92"/>
      <c r="E95" s="98"/>
      <c r="F95" s="66"/>
    </row>
    <row r="96" spans="1:6" ht="15" customHeight="1" x14ac:dyDescent="0.2">
      <c r="A96" s="26" t="s">
        <v>102</v>
      </c>
      <c r="B96" s="69"/>
      <c r="C96" s="95"/>
      <c r="D96" s="92"/>
      <c r="E96" s="98"/>
      <c r="F96" s="66"/>
    </row>
    <row r="97" spans="1:6" ht="48" customHeight="1" x14ac:dyDescent="0.2">
      <c r="A97" s="26" t="s">
        <v>114</v>
      </c>
      <c r="B97" s="69"/>
      <c r="C97" s="95"/>
      <c r="D97" s="92"/>
      <c r="E97" s="98"/>
      <c r="F97" s="66"/>
    </row>
    <row r="98" spans="1:6" ht="28.5" x14ac:dyDescent="0.2">
      <c r="A98" s="26" t="s">
        <v>80</v>
      </c>
      <c r="B98" s="69"/>
      <c r="C98" s="95"/>
      <c r="D98" s="92"/>
      <c r="E98" s="98"/>
      <c r="F98" s="66"/>
    </row>
    <row r="99" spans="1:6" ht="28.5" x14ac:dyDescent="0.2">
      <c r="A99" s="26" t="s">
        <v>111</v>
      </c>
      <c r="B99" s="69"/>
      <c r="C99" s="95"/>
      <c r="D99" s="92"/>
      <c r="E99" s="98"/>
      <c r="F99" s="66"/>
    </row>
    <row r="100" spans="1:6" ht="15" customHeight="1" x14ac:dyDescent="0.2">
      <c r="A100" s="26" t="s">
        <v>82</v>
      </c>
      <c r="B100" s="69"/>
      <c r="C100" s="95"/>
      <c r="D100" s="92"/>
      <c r="E100" s="98"/>
      <c r="F100" s="66"/>
    </row>
    <row r="101" spans="1:6" ht="15" customHeight="1" x14ac:dyDescent="0.2">
      <c r="A101" s="26" t="s">
        <v>83</v>
      </c>
      <c r="B101" s="69"/>
      <c r="C101" s="95"/>
      <c r="D101" s="92"/>
      <c r="E101" s="98"/>
      <c r="F101" s="66"/>
    </row>
    <row r="102" spans="1:6" ht="42.75" x14ac:dyDescent="0.2">
      <c r="A102" s="26" t="s">
        <v>115</v>
      </c>
      <c r="B102" s="69"/>
      <c r="C102" s="95"/>
      <c r="D102" s="92"/>
      <c r="E102" s="98"/>
      <c r="F102" s="66"/>
    </row>
    <row r="103" spans="1:6" ht="15" customHeight="1" x14ac:dyDescent="0.2">
      <c r="A103" s="27" t="s">
        <v>85</v>
      </c>
      <c r="B103" s="70"/>
      <c r="C103" s="96"/>
      <c r="D103" s="93"/>
      <c r="E103" s="99"/>
      <c r="F103" s="67"/>
    </row>
    <row r="104" spans="1:6" ht="57.75" customHeight="1" x14ac:dyDescent="0.2">
      <c r="A104" s="36" t="s">
        <v>120</v>
      </c>
      <c r="B104" s="22" t="s">
        <v>121</v>
      </c>
      <c r="C104" s="50">
        <f>BPU!C104</f>
        <v>0</v>
      </c>
      <c r="D104" s="43">
        <v>40</v>
      </c>
      <c r="E104" s="24">
        <f t="shared" ref="E104" si="5">C104*D104</f>
        <v>0</v>
      </c>
      <c r="F104" s="16">
        <f>E104*(1+$C$6)</f>
        <v>0</v>
      </c>
    </row>
    <row r="105" spans="1:6" ht="29.25" customHeight="1" x14ac:dyDescent="0.2">
      <c r="A105" s="36" t="s">
        <v>124</v>
      </c>
      <c r="B105" s="59" t="s">
        <v>112</v>
      </c>
      <c r="C105" s="94">
        <f>BPU!C105</f>
        <v>0</v>
      </c>
      <c r="D105" s="91">
        <v>60</v>
      </c>
      <c r="E105" s="97">
        <f>C105*D105</f>
        <v>0</v>
      </c>
      <c r="F105" s="65">
        <f>E105*(1+$C$6)</f>
        <v>0</v>
      </c>
    </row>
    <row r="106" spans="1:6" ht="15" customHeight="1" x14ac:dyDescent="0.2">
      <c r="A106" s="37" t="s">
        <v>77</v>
      </c>
      <c r="B106" s="60"/>
      <c r="C106" s="95"/>
      <c r="D106" s="92"/>
      <c r="E106" s="98"/>
      <c r="F106" s="66"/>
    </row>
    <row r="107" spans="1:6" ht="15" customHeight="1" x14ac:dyDescent="0.2">
      <c r="A107" s="37" t="s">
        <v>122</v>
      </c>
      <c r="B107" s="60"/>
      <c r="C107" s="95"/>
      <c r="D107" s="92"/>
      <c r="E107" s="98"/>
      <c r="F107" s="66"/>
    </row>
    <row r="108" spans="1:6" ht="15" customHeight="1" x14ac:dyDescent="0.2">
      <c r="A108" s="38" t="s">
        <v>123</v>
      </c>
      <c r="B108" s="61"/>
      <c r="C108" s="96"/>
      <c r="D108" s="93"/>
      <c r="E108" s="99"/>
      <c r="F108" s="67"/>
    </row>
    <row r="109" spans="1:6" ht="29.25" customHeight="1" x14ac:dyDescent="0.2">
      <c r="A109" s="36" t="s">
        <v>137</v>
      </c>
      <c r="B109" s="68" t="s">
        <v>121</v>
      </c>
      <c r="C109" s="94">
        <f>BPU!C109</f>
        <v>0</v>
      </c>
      <c r="D109" s="91">
        <v>80</v>
      </c>
      <c r="E109" s="97">
        <f>C109*D109</f>
        <v>0</v>
      </c>
      <c r="F109" s="71">
        <f>E109*(1+$C$6)</f>
        <v>0</v>
      </c>
    </row>
    <row r="110" spans="1:6" ht="17.25" customHeight="1" x14ac:dyDescent="0.2">
      <c r="A110" s="45" t="s">
        <v>138</v>
      </c>
      <c r="B110" s="69"/>
      <c r="C110" s="95"/>
      <c r="D110" s="92"/>
      <c r="E110" s="98"/>
      <c r="F110" s="72"/>
    </row>
    <row r="111" spans="1:6" ht="15" customHeight="1" x14ac:dyDescent="0.2">
      <c r="A111" s="40" t="s">
        <v>87</v>
      </c>
      <c r="B111" s="69"/>
      <c r="C111" s="95"/>
      <c r="D111" s="92"/>
      <c r="E111" s="98"/>
      <c r="F111" s="72"/>
    </row>
    <row r="112" spans="1:6" ht="15" customHeight="1" x14ac:dyDescent="0.2">
      <c r="A112" s="40" t="s">
        <v>88</v>
      </c>
      <c r="B112" s="69"/>
      <c r="C112" s="95"/>
      <c r="D112" s="92"/>
      <c r="E112" s="98"/>
      <c r="F112" s="72"/>
    </row>
    <row r="113" spans="1:6" ht="15" customHeight="1" x14ac:dyDescent="0.2">
      <c r="A113" s="40" t="s">
        <v>89</v>
      </c>
      <c r="B113" s="69"/>
      <c r="C113" s="95"/>
      <c r="D113" s="92"/>
      <c r="E113" s="98"/>
      <c r="F113" s="72"/>
    </row>
    <row r="114" spans="1:6" ht="26.25" customHeight="1" x14ac:dyDescent="0.2">
      <c r="A114" s="41" t="s">
        <v>125</v>
      </c>
      <c r="B114" s="69"/>
      <c r="C114" s="95"/>
      <c r="D114" s="92"/>
      <c r="E114" s="98"/>
      <c r="F114" s="72"/>
    </row>
    <row r="115" spans="1:6" ht="15" customHeight="1" x14ac:dyDescent="0.2">
      <c r="A115" s="40" t="s">
        <v>91</v>
      </c>
      <c r="B115" s="69"/>
      <c r="C115" s="95"/>
      <c r="D115" s="92"/>
      <c r="E115" s="98"/>
      <c r="F115" s="72"/>
    </row>
    <row r="116" spans="1:6" ht="15" customHeight="1" x14ac:dyDescent="0.2">
      <c r="A116" s="40" t="s">
        <v>104</v>
      </c>
      <c r="B116" s="69"/>
      <c r="C116" s="95"/>
      <c r="D116" s="92"/>
      <c r="E116" s="98"/>
      <c r="F116" s="72"/>
    </row>
    <row r="117" spans="1:6" ht="15" customHeight="1" x14ac:dyDescent="0.2">
      <c r="A117" s="40" t="s">
        <v>126</v>
      </c>
      <c r="B117" s="69"/>
      <c r="C117" s="95"/>
      <c r="D117" s="92"/>
      <c r="E117" s="98"/>
      <c r="F117" s="72"/>
    </row>
    <row r="118" spans="1:6" ht="15" customHeight="1" x14ac:dyDescent="0.2">
      <c r="A118" s="40" t="s">
        <v>106</v>
      </c>
      <c r="B118" s="69"/>
      <c r="C118" s="95"/>
      <c r="D118" s="92"/>
      <c r="E118" s="98"/>
      <c r="F118" s="72"/>
    </row>
    <row r="119" spans="1:6" ht="15" customHeight="1" x14ac:dyDescent="0.2">
      <c r="A119" s="40" t="s">
        <v>107</v>
      </c>
      <c r="B119" s="69"/>
      <c r="C119" s="95"/>
      <c r="D119" s="92"/>
      <c r="E119" s="98"/>
      <c r="F119" s="72"/>
    </row>
    <row r="120" spans="1:6" ht="15" customHeight="1" x14ac:dyDescent="0.2">
      <c r="A120" s="40" t="s">
        <v>92</v>
      </c>
      <c r="B120" s="69"/>
      <c r="C120" s="95"/>
      <c r="D120" s="92"/>
      <c r="E120" s="98"/>
      <c r="F120" s="72"/>
    </row>
    <row r="121" spans="1:6" ht="15" customHeight="1" x14ac:dyDescent="0.2">
      <c r="A121" s="40" t="s">
        <v>93</v>
      </c>
      <c r="B121" s="69"/>
      <c r="C121" s="95"/>
      <c r="D121" s="92"/>
      <c r="E121" s="98"/>
      <c r="F121" s="72"/>
    </row>
    <row r="122" spans="1:6" ht="15" customHeight="1" x14ac:dyDescent="0.2">
      <c r="A122" s="40" t="s">
        <v>123</v>
      </c>
      <c r="B122" s="70"/>
      <c r="C122" s="95"/>
      <c r="D122" s="92"/>
      <c r="E122" s="99"/>
      <c r="F122" s="73"/>
    </row>
    <row r="123" spans="1:6" ht="28.5" x14ac:dyDescent="0.2">
      <c r="A123" s="32" t="s">
        <v>128</v>
      </c>
      <c r="B123" s="39" t="s">
        <v>127</v>
      </c>
      <c r="C123" s="50">
        <f>BPU!C123</f>
        <v>0</v>
      </c>
      <c r="D123" s="44">
        <v>6</v>
      </c>
      <c r="E123" s="24">
        <f>C123*D123</f>
        <v>0</v>
      </c>
      <c r="F123" s="16">
        <f>E123*(1+$C$6)</f>
        <v>0</v>
      </c>
    </row>
    <row r="124" spans="1:6" ht="15" x14ac:dyDescent="0.25">
      <c r="E124" s="55" t="s">
        <v>136</v>
      </c>
      <c r="F124" s="56">
        <f>SUM(F9:F123)</f>
        <v>0</v>
      </c>
    </row>
  </sheetData>
  <sheetProtection algorithmName="SHA-512" hashValue="gcqfitP6KM3lT+vf4XInN/q+Ktzge5SwhC6acTL387B74JotFGwtEK8Kb/1A9zf/4jg0apV6Q5H8U8ab8tDWtg==" saltValue="4IukcePQbORwtw7D3nPezw==" spinCount="100000" sheet="1" objects="1" scenarios="1"/>
  <autoFilter ref="A8:F8"/>
  <mergeCells count="22">
    <mergeCell ref="D109:D122"/>
    <mergeCell ref="B94:B103"/>
    <mergeCell ref="C94:C103"/>
    <mergeCell ref="F94:F103"/>
    <mergeCell ref="E109:E122"/>
    <mergeCell ref="D105:D108"/>
    <mergeCell ref="E105:E108"/>
    <mergeCell ref="E94:E103"/>
    <mergeCell ref="D94:D103"/>
    <mergeCell ref="B105:B108"/>
    <mergeCell ref="C105:C108"/>
    <mergeCell ref="F105:F108"/>
    <mergeCell ref="B109:B122"/>
    <mergeCell ref="C109:C122"/>
    <mergeCell ref="F109:F122"/>
    <mergeCell ref="A2:F2"/>
    <mergeCell ref="A4:F4"/>
    <mergeCell ref="B63:B87"/>
    <mergeCell ref="C63:C87"/>
    <mergeCell ref="F63:F87"/>
    <mergeCell ref="D63:D87"/>
    <mergeCell ref="E63:E8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</vt:lpstr>
      <vt:lpstr>BPU</vt:lpstr>
      <vt:lpstr>DQE</vt:lpstr>
      <vt:lpstr>DQE!TVA</vt:lpstr>
      <vt:lpstr>TVA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BIGOT Kevin ASC NIV III OA</dc:creator>
  <cp:lastModifiedBy>HUYGHE Cecile AAE</cp:lastModifiedBy>
  <cp:lastPrinted>2026-02-02T14:20:38Z</cp:lastPrinted>
  <dcterms:created xsi:type="dcterms:W3CDTF">2022-01-20T10:09:29Z</dcterms:created>
  <dcterms:modified xsi:type="dcterms:W3CDTF">2026-04-01T09:55:16Z</dcterms:modified>
</cp:coreProperties>
</file>